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1-4F Sample\"/>
    </mc:Choice>
  </mc:AlternateContent>
  <bookViews>
    <workbookView xWindow="0" yWindow="0" windowWidth="19200" windowHeight="11595" activeTab="4"/>
  </bookViews>
  <sheets>
    <sheet name="4F" sheetId="8" r:id="rId1"/>
    <sheet name="3F" sheetId="7" r:id="rId2"/>
    <sheet name="2F" sheetId="6" r:id="rId3"/>
    <sheet name="1F" sheetId="5" r:id="rId4"/>
    <sheet name="1F - 2F - 3F - 4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<sst xmlns="http://schemas.openxmlformats.org/spreadsheetml/2006/main" count="74" uniqueCount="26">
  <si>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</si>
  <si>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</si>
  <si>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</si>
  <si>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</si>
  <si>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</si>
  <si>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</si>
  <si>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</si>
  <si>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</si>
  <si>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</si>
  <si>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</si>
  <si>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</si>
  <si>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</si>
  <si>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</si>
  <si>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</si>
  <si>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</si>
  <si>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</si>
  <si>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</si>
  <si>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</si>
  <si>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</si>
  <si>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</si>
  <si>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</si>
  <si>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</si>
  <si>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1F</t>
  </si>
  <si>
    <t>2F</t>
  </si>
  <si>
    <t>3F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</si>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</sst>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1-4F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'1F - 2F - 3F - 4F'!$B$1:$E$1</c:f>
              <c:strCache>
                <c:ptCount val="1"/>
                <c:pt idx="0">
                  <c:v>1F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- 4F'!$E$3:$E$92</c:f>
              <c:numCache>
                <c:formatCode>0.000</c:formatCode>
                <c:ptCount val="90"/>
                <c:pt idx="0">
                  <c:v>1.0639182703677852</c:v>
                </c:pt>
                <c:pt idx="1">
                  <c:v>1.0361527961936117</c:v>
                </c:pt>
                <c:pt idx="2">
                  <c:v>1.0144884935289744</c:v>
                </c:pt>
                <c:pt idx="3">
                  <c:v>1.0073043704468647</c:v>
                </c:pt>
                <c:pt idx="4">
                  <c:v>1.0074509221450383</c:v>
                </c:pt>
                <c:pt idx="5">
                  <c:v>0.96094868406132561</c:v>
                </c:pt>
                <c:pt idx="6">
                  <c:v>0.93892175107961817</c:v>
                </c:pt>
                <c:pt idx="7">
                  <c:v>0.98388513836166269</c:v>
                </c:pt>
                <c:pt idx="8">
                  <c:v>0.98731078362963987</c:v>
                </c:pt>
                <c:pt idx="9">
                  <c:v>0.89620880560072702</c:v>
                </c:pt>
                <c:pt idx="10">
                  <c:v>0.86244525166235386</c:v>
                </c:pt>
                <c:pt idx="11">
                  <c:v>0.89051575589689747</c:v>
                </c:pt>
                <c:pt idx="12">
                  <c:v>0.83743417028097922</c:v>
                </c:pt>
                <c:pt idx="13">
                  <c:v>0.85221987391573772</c:v>
                </c:pt>
                <c:pt idx="14">
                  <c:v>0.86943041313343583</c:v>
                </c:pt>
                <c:pt idx="15">
                  <c:v>0.85264970334849299</c:v>
                </c:pt>
                <c:pt idx="16">
                  <c:v>0.87882981988175657</c:v>
                </c:pt>
                <c:pt idx="17">
                  <c:v>0.86593066141726538</c:v>
                </c:pt>
                <c:pt idx="18">
                  <c:v>0.90934381278191856</c:v>
                </c:pt>
                <c:pt idx="19">
                  <c:v>0.8836945987031285</c:v>
                </c:pt>
                <c:pt idx="20">
                  <c:v>0.96235127600636394</c:v>
                </c:pt>
                <c:pt idx="21">
                  <c:v>0.81520761018301935</c:v>
                </c:pt>
                <c:pt idx="22">
                  <c:v>0.87078952662730424</c:v>
                </c:pt>
                <c:pt idx="23">
                  <c:v>0.86738435142601988</c:v>
                </c:pt>
                <c:pt idx="24">
                  <c:v>0.93527332356527093</c:v>
                </c:pt>
                <c:pt idx="25">
                  <c:v>1.0507901485318099</c:v>
                </c:pt>
                <c:pt idx="26">
                  <c:v>1.0462353408186111</c:v>
                </c:pt>
                <c:pt idx="27">
                  <c:v>1.0216119222679596</c:v>
                </c:pt>
                <c:pt idx="28">
                  <c:v>1.0588579852664886</c:v>
                </c:pt>
                <c:pt idx="29">
                  <c:v>1.0428642537724986</c:v>
                </c:pt>
                <c:pt idx="30">
                  <c:v>1.0763776170329113</c:v>
                </c:pt>
                <c:pt idx="31">
                  <c:v>1.0843249738375684</c:v>
                </c:pt>
                <c:pt idx="32">
                  <c:v>1.0922040934092727</c:v>
                </c:pt>
                <c:pt idx="33">
                  <c:v>1.0416181867171315</c:v>
                </c:pt>
                <c:pt idx="34">
                  <c:v>0.96424658312601541</c:v>
                </c:pt>
                <c:pt idx="35">
                  <c:v>0.9211053588218312</c:v>
                </c:pt>
                <c:pt idx="36">
                  <c:v>0.91428717128577797</c:v>
                </c:pt>
                <c:pt idx="37">
                  <c:v>0.92540870042135681</c:v>
                </c:pt>
                <c:pt idx="38">
                  <c:v>0.87763377226269002</c:v>
                </c:pt>
                <c:pt idx="39">
                  <c:v>0.91786425686081996</c:v>
                </c:pt>
                <c:pt idx="40">
                  <c:v>0.84290717174687668</c:v>
                </c:pt>
                <c:pt idx="41">
                  <c:v>0.80705109687596777</c:v>
                </c:pt>
                <c:pt idx="42">
                  <c:v>0.85926838628534086</c:v>
                </c:pt>
                <c:pt idx="43">
                  <c:v>0.85091522918857232</c:v>
                </c:pt>
                <c:pt idx="44">
                  <c:v>0.9487451388182454</c:v>
                </c:pt>
                <c:pt idx="45">
                  <c:v>0.90297432025906377</c:v>
                </c:pt>
                <c:pt idx="46">
                  <c:v>0.81716866550112743</c:v>
                </c:pt>
                <c:pt idx="47">
                  <c:v>0.80623167967251486</c:v>
                </c:pt>
                <c:pt idx="48">
                  <c:v>0.8457454430734922</c:v>
                </c:pt>
                <c:pt idx="49">
                  <c:v>0.7868844330594027</c:v>
                </c:pt>
                <c:pt idx="50">
                  <c:v>0.79106422795559594</c:v>
                </c:pt>
                <c:pt idx="51">
                  <c:v>0.76500918513188043</c:v>
                </c:pt>
                <c:pt idx="52">
                  <c:v>0.77391284756267142</c:v>
                </c:pt>
                <c:pt idx="53">
                  <c:v>0.75362944665686193</c:v>
                </c:pt>
                <c:pt idx="54">
                  <c:v>0.75607835607918317</c:v>
                </c:pt>
                <c:pt idx="55">
                  <c:v>0.77471479510647401</c:v>
                </c:pt>
                <c:pt idx="56">
                  <c:v>0.75438746044551974</c:v>
                </c:pt>
                <c:pt idx="57">
                  <c:v>0.75025776562353863</c:v>
                </c:pt>
                <c:pt idx="58">
                  <c:v>0.71326347039142901</c:v>
                </c:pt>
                <c:pt idx="59">
                  <c:v>0.69173924141646514</c:v>
                </c:pt>
                <c:pt idx="60">
                  <c:v>0.73264067256869891</c:v>
                </c:pt>
                <c:pt idx="61">
                  <c:v>0.74249856840807071</c:v>
                </c:pt>
                <c:pt idx="62">
                  <c:v>0.76925994899500405</c:v>
                </c:pt>
                <c:pt idx="63">
                  <c:v>0.75383485802196359</c:v>
                </c:pt>
                <c:pt idx="64">
                  <c:v>0.77085206353049818</c:v>
                </c:pt>
                <c:pt idx="65">
                  <c:v>0.69501573344935885</c:v>
                </c:pt>
                <c:pt idx="66">
                  <c:v>0.75008717765869337</c:v>
                </c:pt>
                <c:pt idx="67">
                  <c:v>0.70760425901479151</c:v>
                </c:pt>
                <c:pt idx="68">
                  <c:v>0.70093289523961522</c:v>
                </c:pt>
                <c:pt idx="69">
                  <c:v>0.75729071136344417</c:v>
                </c:pt>
                <c:pt idx="70">
                  <c:v>0.70099883289105203</c:v>
                </c:pt>
                <c:pt idx="71">
                  <c:v>0.66707475910020486</c:v>
                </c:pt>
                <c:pt idx="72">
                  <c:v>0.66410173484526913</c:v>
                </c:pt>
                <c:pt idx="73">
                  <c:v>0.65772504417752609</c:v>
                </c:pt>
                <c:pt idx="74">
                  <c:v>0.69396647204051465</c:v>
                </c:pt>
                <c:pt idx="75">
                  <c:v>0.68409592732465452</c:v>
                </c:pt>
                <c:pt idx="76">
                  <c:v>0.66300179415899629</c:v>
                </c:pt>
                <c:pt idx="77">
                  <c:v>0.72771533447489245</c:v>
                </c:pt>
                <c:pt idx="78">
                  <c:v>0.68263566502272532</c:v>
                </c:pt>
                <c:pt idx="79">
                  <c:v>0.68703930562879267</c:v>
                </c:pt>
                <c:pt idx="80">
                  <c:v>0.66688983031133076</c:v>
                </c:pt>
                <c:pt idx="81">
                  <c:v>0.66919969049242745</c:v>
                </c:pt>
                <c:pt idx="82">
                  <c:v>0.7286871873978078</c:v>
                </c:pt>
                <c:pt idx="83">
                  <c:v>0.75920504559564261</c:v>
                </c:pt>
                <c:pt idx="84">
                  <c:v>0.80741210307122657</c:v>
                </c:pt>
                <c:pt idx="85">
                  <c:v>0.83131647891113181</c:v>
                </c:pt>
                <c:pt idx="86">
                  <c:v>0.870279487682044</c:v>
                </c:pt>
                <c:pt idx="87">
                  <c:v>0.81495422511816928</c:v>
                </c:pt>
                <c:pt idx="88">
                  <c:v>0.78828153020145197</c:v>
                </c:pt>
                <c:pt idx="89">
                  <c:v>0.78939601139980586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'1F - 2F - 3F - 4F'!$G$1:$J$1</c:f>
              <c:strCache>
                <c:ptCount val="1"/>
                <c:pt idx="0">
                  <c:v>2F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- 4F'!$J$3:$J$92</c:f>
              <c:numCache>
                <c:formatCode>0.000</c:formatCode>
                <c:ptCount val="90"/>
                <c:pt idx="0">
                  <c:v>1.2863398613269093</c:v>
                </c:pt>
                <c:pt idx="1">
                  <c:v>1.2378916756382652</c:v>
                </c:pt>
                <c:pt idx="2">
                  <c:v>1.1685778372577666</c:v>
                </c:pt>
                <c:pt idx="3">
                  <c:v>1.1730055070044774</c:v>
                </c:pt>
                <c:pt idx="4">
                  <c:v>1.1396852034187093</c:v>
                </c:pt>
                <c:pt idx="5">
                  <c:v>1.1496330671873918</c:v>
                </c:pt>
                <c:pt idx="6">
                  <c:v>1.1599799789025225</c:v>
                </c:pt>
                <c:pt idx="7">
                  <c:v>1.1446572155920665</c:v>
                </c:pt>
                <c:pt idx="8">
                  <c:v>1.101047133568942</c:v>
                </c:pt>
                <c:pt idx="9">
                  <c:v>1.073123711489161</c:v>
                </c:pt>
                <c:pt idx="10">
                  <c:v>1.0765033316808166</c:v>
                </c:pt>
                <c:pt idx="11">
                  <c:v>1.0700824556874247</c:v>
                </c:pt>
                <c:pt idx="12">
                  <c:v>1.0589950688062457</c:v>
                </c:pt>
                <c:pt idx="13">
                  <c:v>1.0392552431352888</c:v>
                </c:pt>
                <c:pt idx="14">
                  <c:v>0.99975517468867914</c:v>
                </c:pt>
                <c:pt idx="15">
                  <c:v>1.038652512184707</c:v>
                </c:pt>
                <c:pt idx="16">
                  <c:v>1.0481351208699103</c:v>
                </c:pt>
                <c:pt idx="17">
                  <c:v>1.0627514914833371</c:v>
                </c:pt>
                <c:pt idx="18">
                  <c:v>1.0452669894010436</c:v>
                </c:pt>
                <c:pt idx="19">
                  <c:v>0.99722924331736162</c:v>
                </c:pt>
                <c:pt idx="20">
                  <c:v>0.99686533074119577</c:v>
                </c:pt>
                <c:pt idx="21">
                  <c:v>0.95253980978001462</c:v>
                </c:pt>
                <c:pt idx="22">
                  <c:v>0.94210323406278174</c:v>
                </c:pt>
                <c:pt idx="23">
                  <c:v>0.97903316304576249</c:v>
                </c:pt>
                <c:pt idx="24">
                  <c:v>0.94658072499761703</c:v>
                </c:pt>
                <c:pt idx="25">
                  <c:v>0.94366840820310272</c:v>
                </c:pt>
                <c:pt idx="26">
                  <c:v>0.94249706321257043</c:v>
                </c:pt>
                <c:pt idx="27">
                  <c:v>0.92879304056624035</c:v>
                </c:pt>
                <c:pt idx="28">
                  <c:v>0.918549495768193</c:v>
                </c:pt>
                <c:pt idx="29">
                  <c:v>0.9175032392932585</c:v>
                </c:pt>
                <c:pt idx="30">
                  <c:v>0.93921147685027162</c:v>
                </c:pt>
                <c:pt idx="31">
                  <c:v>0.91232524650606384</c:v>
                </c:pt>
                <c:pt idx="32">
                  <c:v>0.88920684672133232</c:v>
                </c:pt>
                <c:pt idx="33">
                  <c:v>0.90832092022299593</c:v>
                </c:pt>
                <c:pt idx="34">
                  <c:v>0.95834079022761209</c:v>
                </c:pt>
                <c:pt idx="35">
                  <c:v>0.95649847705354551</c:v>
                </c:pt>
                <c:pt idx="36">
                  <c:v>0.93195851087304826</c:v>
                </c:pt>
                <c:pt idx="37">
                  <c:v>0.9461096559930382</c:v>
                </c:pt>
                <c:pt idx="38">
                  <c:v>0.99737066368016802</c:v>
                </c:pt>
                <c:pt idx="39">
                  <c:v>0.97721235925056926</c:v>
                </c:pt>
                <c:pt idx="40">
                  <c:v>0.96720765445636825</c:v>
                </c:pt>
                <c:pt idx="41">
                  <c:v>0.94728847005393213</c:v>
                </c:pt>
                <c:pt idx="42">
                  <c:v>0.96047038064798451</c:v>
                </c:pt>
                <c:pt idx="43">
                  <c:v>0.93862567317398748</c:v>
                </c:pt>
                <c:pt idx="44">
                  <c:v>0.91119100971330891</c:v>
                </c:pt>
                <c:pt idx="45">
                  <c:v>0.9159368572403066</c:v>
                </c:pt>
                <c:pt idx="46">
                  <c:v>0.9035049555024024</c:v>
                </c:pt>
                <c:pt idx="47">
                  <c:v>0.94499645705378044</c:v>
                </c:pt>
                <c:pt idx="48">
                  <c:v>0.92659960814162046</c:v>
                </c:pt>
                <c:pt idx="49">
                  <c:v>0.95461324744675513</c:v>
                </c:pt>
                <c:pt idx="50">
                  <c:v>1.0052803077621186</c:v>
                </c:pt>
                <c:pt idx="51">
                  <c:v>1.0103683394433842</c:v>
                </c:pt>
                <c:pt idx="52">
                  <c:v>1.0155589811070658</c:v>
                </c:pt>
                <c:pt idx="53">
                  <c:v>1.0943541459136721</c:v>
                </c:pt>
                <c:pt idx="54">
                  <c:v>1.0809217475378339</c:v>
                </c:pt>
                <c:pt idx="55">
                  <c:v>1.1746416492771448</c:v>
                </c:pt>
                <c:pt idx="56">
                  <c:v>1.288840570731596</c:v>
                </c:pt>
                <c:pt idx="57">
                  <c:v>1.4196356708929652</c:v>
                </c:pt>
                <c:pt idx="58">
                  <c:v>1.4345942472900906</c:v>
                </c:pt>
                <c:pt idx="59">
                  <c:v>1.443508487517047</c:v>
                </c:pt>
                <c:pt idx="60">
                  <c:v>1.4178742438283378</c:v>
                </c:pt>
                <c:pt idx="61">
                  <c:v>1.4143920068308848</c:v>
                </c:pt>
                <c:pt idx="62">
                  <c:v>1.4095779209337047</c:v>
                </c:pt>
                <c:pt idx="63">
                  <c:v>1.3940972484275811</c:v>
                </c:pt>
                <c:pt idx="64">
                  <c:v>1.3672221243130123</c:v>
                </c:pt>
                <c:pt idx="65">
                  <c:v>1.3344846686927543</c:v>
                </c:pt>
                <c:pt idx="66">
                  <c:v>1.3403814139102523</c:v>
                </c:pt>
                <c:pt idx="67">
                  <c:v>1.3082009029225767</c:v>
                </c:pt>
                <c:pt idx="68">
                  <c:v>1.2893393347890842</c:v>
                </c:pt>
                <c:pt idx="69">
                  <c:v>1.2853551598394539</c:v>
                </c:pt>
                <c:pt idx="70">
                  <c:v>1.2844557419093898</c:v>
                </c:pt>
                <c:pt idx="71">
                  <c:v>1.260299869228539</c:v>
                </c:pt>
                <c:pt idx="72">
                  <c:v>1.238284302864223</c:v>
                </c:pt>
                <c:pt idx="73">
                  <c:v>1.238102342595834</c:v>
                </c:pt>
                <c:pt idx="74">
                  <c:v>1.1725449658829588</c:v>
                </c:pt>
                <c:pt idx="75">
                  <c:v>1.1407069054261036</c:v>
                </c:pt>
                <c:pt idx="76">
                  <c:v>1.1349362646067476</c:v>
                </c:pt>
                <c:pt idx="77">
                  <c:v>1.1112148586996864</c:v>
                </c:pt>
                <c:pt idx="78">
                  <c:v>1.1624063298142593</c:v>
                </c:pt>
                <c:pt idx="79">
                  <c:v>1.1023944209724392</c:v>
                </c:pt>
                <c:pt idx="80">
                  <c:v>1.0664003434921785</c:v>
                </c:pt>
                <c:pt idx="81">
                  <c:v>1.0790015327180926</c:v>
                </c:pt>
                <c:pt idx="82">
                  <c:v>1.0721722665706301</c:v>
                </c:pt>
                <c:pt idx="83">
                  <c:v>1.0512724693499147</c:v>
                </c:pt>
                <c:pt idx="84">
                  <c:v>1.0507152298879681</c:v>
                </c:pt>
                <c:pt idx="85">
                  <c:v>1.0112720184101553</c:v>
                </c:pt>
                <c:pt idx="86">
                  <c:v>1.0303271866293617</c:v>
                </c:pt>
                <c:pt idx="87">
                  <c:v>1.0101779617451727</c:v>
                </c:pt>
                <c:pt idx="88">
                  <c:v>0.95066643653373184</c:v>
                </c:pt>
                <c:pt idx="89">
                  <c:v>0.921433667991296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'1F - 2F - 3F - 4F'!$L$1:$O$1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- 4F'!$O$3:$O$92</c:f>
              <c:numCache>
                <c:formatCode>0.000</c:formatCode>
                <c:ptCount val="90"/>
                <c:pt idx="0">
                  <c:v>1.2433412055103126</c:v>
                </c:pt>
                <c:pt idx="1">
                  <c:v>1.2407333465005952</c:v>
                </c:pt>
                <c:pt idx="2">
                  <c:v>1.3700922194894769</c:v>
                </c:pt>
                <c:pt idx="3">
                  <c:v>1.2874470546176282</c:v>
                </c:pt>
                <c:pt idx="4">
                  <c:v>1.3869352699765496</c:v>
                </c:pt>
                <c:pt idx="5">
                  <c:v>1.3723631085926629</c:v>
                </c:pt>
                <c:pt idx="6">
                  <c:v>1.2173198702114303</c:v>
                </c:pt>
                <c:pt idx="7">
                  <c:v>1.1480274870528937</c:v>
                </c:pt>
                <c:pt idx="8">
                  <c:v>1.3878502602445173</c:v>
                </c:pt>
                <c:pt idx="9">
                  <c:v>1.3100558584523951</c:v>
                </c:pt>
                <c:pt idx="10">
                  <c:v>1.355087477281242</c:v>
                </c:pt>
                <c:pt idx="11">
                  <c:v>1.1875125851094224</c:v>
                </c:pt>
                <c:pt idx="12">
                  <c:v>1.2517130940556807</c:v>
                </c:pt>
                <c:pt idx="13">
                  <c:v>1.1843679464473229</c:v>
                </c:pt>
                <c:pt idx="14">
                  <c:v>1.282206912855745</c:v>
                </c:pt>
                <c:pt idx="15">
                  <c:v>1.2155327277447701</c:v>
                </c:pt>
                <c:pt idx="16">
                  <c:v>1.0632110634480789</c:v>
                </c:pt>
                <c:pt idx="17">
                  <c:v>1.1035185643090544</c:v>
                </c:pt>
                <c:pt idx="18">
                  <c:v>1.1755059329741564</c:v>
                </c:pt>
                <c:pt idx="19">
                  <c:v>1.1442579773580561</c:v>
                </c:pt>
                <c:pt idx="20">
                  <c:v>1.0836650511815034</c:v>
                </c:pt>
                <c:pt idx="21">
                  <c:v>1.0642128594256175</c:v>
                </c:pt>
                <c:pt idx="22">
                  <c:v>1.0555061276532964</c:v>
                </c:pt>
                <c:pt idx="23">
                  <c:v>1.1089536741590404</c:v>
                </c:pt>
                <c:pt idx="24">
                  <c:v>1.1053589906990959</c:v>
                </c:pt>
                <c:pt idx="25">
                  <c:v>1.1671271271638539</c:v>
                </c:pt>
                <c:pt idx="26">
                  <c:v>1.1766448643959571</c:v>
                </c:pt>
                <c:pt idx="27">
                  <c:v>1.2088948891895288</c:v>
                </c:pt>
                <c:pt idx="28">
                  <c:v>1.2512413379164466</c:v>
                </c:pt>
                <c:pt idx="29">
                  <c:v>1.2329607723116394</c:v>
                </c:pt>
                <c:pt idx="30">
                  <c:v>1.2371165389017726</c:v>
                </c:pt>
                <c:pt idx="31">
                  <c:v>1.2385745092801519</c:v>
                </c:pt>
                <c:pt idx="32">
                  <c:v>1.2463729871868892</c:v>
                </c:pt>
                <c:pt idx="33">
                  <c:v>1.2620379278282321</c:v>
                </c:pt>
                <c:pt idx="34">
                  <c:v>1.2146837999418016</c:v>
                </c:pt>
                <c:pt idx="35">
                  <c:v>1.2554146442664202</c:v>
                </c:pt>
                <c:pt idx="36">
                  <c:v>1.2600945484558288</c:v>
                </c:pt>
                <c:pt idx="37">
                  <c:v>1.2457192832888009</c:v>
                </c:pt>
                <c:pt idx="38">
                  <c:v>1.2770706334402122</c:v>
                </c:pt>
                <c:pt idx="39">
                  <c:v>1.2808511117389454</c:v>
                </c:pt>
                <c:pt idx="40">
                  <c:v>1.314000560148733</c:v>
                </c:pt>
                <c:pt idx="41">
                  <c:v>1.3045179457773786</c:v>
                </c:pt>
                <c:pt idx="42">
                  <c:v>1.2688994297884515</c:v>
                </c:pt>
                <c:pt idx="43">
                  <c:v>1.2095256487924784</c:v>
                </c:pt>
                <c:pt idx="44">
                  <c:v>1.3311123592526635</c:v>
                </c:pt>
                <c:pt idx="45">
                  <c:v>1.3153359886366658</c:v>
                </c:pt>
                <c:pt idx="46">
                  <c:v>1.3372160978574974</c:v>
                </c:pt>
                <c:pt idx="47">
                  <c:v>1.407475135634491</c:v>
                </c:pt>
                <c:pt idx="48">
                  <c:v>1.5180881879350849</c:v>
                </c:pt>
                <c:pt idx="49">
                  <c:v>1.3996109864528674</c:v>
                </c:pt>
                <c:pt idx="50">
                  <c:v>1.4128045436876278</c:v>
                </c:pt>
                <c:pt idx="51">
                  <c:v>1.4331230720031072</c:v>
                </c:pt>
                <c:pt idx="52">
                  <c:v>1.4304914658478756</c:v>
                </c:pt>
                <c:pt idx="53">
                  <c:v>1.4824991757222912</c:v>
                </c:pt>
                <c:pt idx="54">
                  <c:v>1.4909079154893727</c:v>
                </c:pt>
                <c:pt idx="55">
                  <c:v>1.4886272930105038</c:v>
                </c:pt>
                <c:pt idx="56">
                  <c:v>1.499142735278977</c:v>
                </c:pt>
                <c:pt idx="57">
                  <c:v>1.5004151601146105</c:v>
                </c:pt>
                <c:pt idx="58">
                  <c:v>1.3054965888992602</c:v>
                </c:pt>
                <c:pt idx="59">
                  <c:v>1.3260301577163678</c:v>
                </c:pt>
                <c:pt idx="60">
                  <c:v>1.3018606196711922</c:v>
                </c:pt>
                <c:pt idx="61">
                  <c:v>1.2307701211737712</c:v>
                </c:pt>
                <c:pt idx="62">
                  <c:v>1.3254098949665585</c:v>
                </c:pt>
                <c:pt idx="63">
                  <c:v>1.1654960153720959</c:v>
                </c:pt>
                <c:pt idx="64">
                  <c:v>1.2801816311887106</c:v>
                </c:pt>
                <c:pt idx="65">
                  <c:v>1.3117239878495399</c:v>
                </c:pt>
                <c:pt idx="66">
                  <c:v>1.282330994283994</c:v>
                </c:pt>
                <c:pt idx="67">
                  <c:v>1.3392243282712548</c:v>
                </c:pt>
                <c:pt idx="68">
                  <c:v>1.3259739129304671</c:v>
                </c:pt>
                <c:pt idx="69">
                  <c:v>1.3833565223466551</c:v>
                </c:pt>
                <c:pt idx="70">
                  <c:v>1.3382553976725255</c:v>
                </c:pt>
                <c:pt idx="71">
                  <c:v>1.4229930675336306</c:v>
                </c:pt>
                <c:pt idx="72">
                  <c:v>1.4027314018730999</c:v>
                </c:pt>
                <c:pt idx="73">
                  <c:v>1.4926139603842683</c:v>
                </c:pt>
                <c:pt idx="74">
                  <c:v>1.4575413172398961</c:v>
                </c:pt>
                <c:pt idx="75">
                  <c:v>1.3919043022350648</c:v>
                </c:pt>
                <c:pt idx="76">
                  <c:v>1.406690005869824</c:v>
                </c:pt>
                <c:pt idx="77">
                  <c:v>1.3337788998535727</c:v>
                </c:pt>
                <c:pt idx="78">
                  <c:v>1.3568166887006115</c:v>
                </c:pt>
                <c:pt idx="79">
                  <c:v>1.3537754101322137</c:v>
                </c:pt>
                <c:pt idx="80">
                  <c:v>1.4621538661674911</c:v>
                </c:pt>
                <c:pt idx="81">
                  <c:v>1.4532042014270394</c:v>
                </c:pt>
                <c:pt idx="82">
                  <c:v>1.4248574575130464</c:v>
                </c:pt>
                <c:pt idx="83">
                  <c:v>1.4056976241743826</c:v>
                </c:pt>
                <c:pt idx="84">
                  <c:v>1.4015876162840197</c:v>
                </c:pt>
                <c:pt idx="85">
                  <c:v>1.4160662699975619</c:v>
                </c:pt>
                <c:pt idx="86">
                  <c:v>1.4246605393641096</c:v>
                </c:pt>
                <c:pt idx="87">
                  <c:v>1.3993206955829001</c:v>
                </c:pt>
                <c:pt idx="88">
                  <c:v>1.4048183689500591</c:v>
                </c:pt>
                <c:pt idx="89">
                  <c:v>1.404750137403258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'1F - 2F - 3F - 4F'!$Q$1:$T$1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- 4F'!$T$3:$T$92</c:f>
              <c:numCache>
                <c:formatCode>0.000</c:formatCode>
                <c:ptCount val="90"/>
                <c:pt idx="0">
                  <c:v>1.3786073026767933</c:v>
                </c:pt>
                <c:pt idx="1">
                  <c:v>1.5022991681399529</c:v>
                </c:pt>
                <c:pt idx="2">
                  <c:v>1.4363222734139371</c:v>
                </c:pt>
                <c:pt idx="3">
                  <c:v>1.3654491528750188</c:v>
                </c:pt>
                <c:pt idx="4">
                  <c:v>1.4338622922035897</c:v>
                </c:pt>
                <c:pt idx="5">
                  <c:v>1.4432526194065014</c:v>
                </c:pt>
                <c:pt idx="6">
                  <c:v>1.4560926486362624</c:v>
                </c:pt>
                <c:pt idx="7">
                  <c:v>1.4169213425894875</c:v>
                </c:pt>
                <c:pt idx="8">
                  <c:v>1.5010322591827507</c:v>
                </c:pt>
                <c:pt idx="9">
                  <c:v>1.4666546008530219</c:v>
                </c:pt>
                <c:pt idx="10">
                  <c:v>1.422147119623451</c:v>
                </c:pt>
                <c:pt idx="11">
                  <c:v>1.4704257540246404</c:v>
                </c:pt>
                <c:pt idx="12">
                  <c:v>1.4410479548014499</c:v>
                </c:pt>
                <c:pt idx="13">
                  <c:v>1.4382844873148104</c:v>
                </c:pt>
                <c:pt idx="14">
                  <c:v>1.3981372274202237</c:v>
                </c:pt>
                <c:pt idx="15">
                  <c:v>1.4202119389625492</c:v>
                </c:pt>
                <c:pt idx="16">
                  <c:v>1.4094111695086036</c:v>
                </c:pt>
                <c:pt idx="17">
                  <c:v>1.3687172547716189</c:v>
                </c:pt>
                <c:pt idx="18">
                  <c:v>1.4112242461176727</c:v>
                </c:pt>
                <c:pt idx="19">
                  <c:v>1.3394425985132377</c:v>
                </c:pt>
                <c:pt idx="20">
                  <c:v>1.3109048204715972</c:v>
                </c:pt>
                <c:pt idx="21">
                  <c:v>1.3119991207464698</c:v>
                </c:pt>
                <c:pt idx="22">
                  <c:v>1.2844393619468126</c:v>
                </c:pt>
                <c:pt idx="23">
                  <c:v>1.3442693264635219</c:v>
                </c:pt>
                <c:pt idx="24">
                  <c:v>1.3975201927440677</c:v>
                </c:pt>
                <c:pt idx="25">
                  <c:v>1.4600931774473858</c:v>
                </c:pt>
                <c:pt idx="26">
                  <c:v>1.4625847406402182</c:v>
                </c:pt>
                <c:pt idx="27">
                  <c:v>1.4727145339500158</c:v>
                </c:pt>
                <c:pt idx="28">
                  <c:v>1.4988946800733227</c:v>
                </c:pt>
                <c:pt idx="29">
                  <c:v>1.5240967785018349</c:v>
                </c:pt>
                <c:pt idx="30">
                  <c:v>1.5922028622230373</c:v>
                </c:pt>
                <c:pt idx="31">
                  <c:v>1.7924700002410172</c:v>
                </c:pt>
                <c:pt idx="32">
                  <c:v>2.241132750938974</c:v>
                </c:pt>
                <c:pt idx="33">
                  <c:v>2.193972224275488</c:v>
                </c:pt>
                <c:pt idx="34">
                  <c:v>2.3811033893721278</c:v>
                </c:pt>
                <c:pt idx="35">
                  <c:v>2.2899686043099083</c:v>
                </c:pt>
                <c:pt idx="36">
                  <c:v>2.057270779432343</c:v>
                </c:pt>
                <c:pt idx="37">
                  <c:v>2.1129007760899925</c:v>
                </c:pt>
                <c:pt idx="38">
                  <c:v>1.9797720310513574</c:v>
                </c:pt>
                <c:pt idx="39">
                  <c:v>1.8545097726512176</c:v>
                </c:pt>
                <c:pt idx="40">
                  <c:v>1.7843885018563523</c:v>
                </c:pt>
                <c:pt idx="41">
                  <c:v>1.6902364548568451</c:v>
                </c:pt>
                <c:pt idx="42">
                  <c:v>1.6791705311582406</c:v>
                </c:pt>
                <c:pt idx="43">
                  <c:v>1.6695959005439156</c:v>
                </c:pt>
                <c:pt idx="44">
                  <c:v>1.6922015373073755</c:v>
                </c:pt>
                <c:pt idx="45">
                  <c:v>1.6354772403748534</c:v>
                </c:pt>
                <c:pt idx="46">
                  <c:v>1.7837886647771442</c:v>
                </c:pt>
                <c:pt idx="47">
                  <c:v>1.714064121552362</c:v>
                </c:pt>
                <c:pt idx="48">
                  <c:v>1.7593803163181643</c:v>
                </c:pt>
                <c:pt idx="49">
                  <c:v>1.758354520790026</c:v>
                </c:pt>
                <c:pt idx="50">
                  <c:v>1.60809225848269</c:v>
                </c:pt>
                <c:pt idx="51">
                  <c:v>1.6339084852064498</c:v>
                </c:pt>
                <c:pt idx="52">
                  <c:v>1.6427749480100191</c:v>
                </c:pt>
                <c:pt idx="53">
                  <c:v>1.6654725702891762</c:v>
                </c:pt>
                <c:pt idx="54">
                  <c:v>1.5517523293869773</c:v>
                </c:pt>
                <c:pt idx="55">
                  <c:v>1.6268471598536183</c:v>
                </c:pt>
                <c:pt idx="56">
                  <c:v>1.6177509365916107</c:v>
                </c:pt>
                <c:pt idx="57">
                  <c:v>1.6720821714061549</c:v>
                </c:pt>
                <c:pt idx="58">
                  <c:v>1.6394571326583463</c:v>
                </c:pt>
                <c:pt idx="59">
                  <c:v>1.5196796483156056</c:v>
                </c:pt>
                <c:pt idx="60">
                  <c:v>1.5436184094145067</c:v>
                </c:pt>
                <c:pt idx="61">
                  <c:v>1.5733275381328307</c:v>
                </c:pt>
                <c:pt idx="62">
                  <c:v>1.5804173567627575</c:v>
                </c:pt>
                <c:pt idx="63">
                  <c:v>1.6359096012443275</c:v>
                </c:pt>
                <c:pt idx="64">
                  <c:v>1.9829730574313362</c:v>
                </c:pt>
                <c:pt idx="65">
                  <c:v>1.5202728903349776</c:v>
                </c:pt>
                <c:pt idx="66">
                  <c:v>1.5525430949147994</c:v>
                </c:pt>
                <c:pt idx="67">
                  <c:v>1.674263958629943</c:v>
                </c:pt>
                <c:pt idx="68">
                  <c:v>1.6004999537518105</c:v>
                </c:pt>
                <c:pt idx="69">
                  <c:v>1.6384410027022143</c:v>
                </c:pt>
                <c:pt idx="70">
                  <c:v>1.6028462463683346</c:v>
                </c:pt>
                <c:pt idx="71">
                  <c:v>1.5441307630499781</c:v>
                </c:pt>
                <c:pt idx="72">
                  <c:v>1.485928072342936</c:v>
                </c:pt>
                <c:pt idx="73">
                  <c:v>1.5735454918608029</c:v>
                </c:pt>
                <c:pt idx="74">
                  <c:v>1.6577701292150404</c:v>
                </c:pt>
                <c:pt idx="75">
                  <c:v>1.5228430354847577</c:v>
                </c:pt>
                <c:pt idx="76">
                  <c:v>1.5918371989714442</c:v>
                </c:pt>
                <c:pt idx="77">
                  <c:v>1.7247263299910549</c:v>
                </c:pt>
                <c:pt idx="78">
                  <c:v>1.6473989276688672</c:v>
                </c:pt>
                <c:pt idx="79">
                  <c:v>1.6252234094813751</c:v>
                </c:pt>
                <c:pt idx="80">
                  <c:v>1.7384985830469553</c:v>
                </c:pt>
                <c:pt idx="81">
                  <c:v>1.6583488307223322</c:v>
                </c:pt>
                <c:pt idx="82">
                  <c:v>1.6595088011348604</c:v>
                </c:pt>
                <c:pt idx="83">
                  <c:v>1.661226018969947</c:v>
                </c:pt>
                <c:pt idx="84">
                  <c:v>1.5245907641833263</c:v>
                </c:pt>
                <c:pt idx="85">
                  <c:v>1.6787550091678667</c:v>
                </c:pt>
                <c:pt idx="86">
                  <c:v>1.723104285235173</c:v>
                </c:pt>
                <c:pt idx="87">
                  <c:v>1.6357259285361976</c:v>
                </c:pt>
                <c:pt idx="88">
                  <c:v>1.7809097156190279</c:v>
                </c:pt>
                <c:pt idx="89">
                  <c:v>1.9571463574556816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225016"/>
        <c:axId val="212226192"/>
      </c:scatterChart>
      <c:valAx>
        <c:axId val="21222501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226192"/>
        <c:crosses val="autoZero"/>
        <c:crossBetween val="midCat"/>
      </c:valAx>
      <c:valAx>
        <c:axId val="212226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2250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107</v>
      </c>
      <c r="B2">
        <v>13.993000029999999</v>
      </c>
      <c r="C2">
        <v>0.59939998000000005</v>
      </c>
      <c r="D2">
        <v>264.39999390000003</v>
      </c>
      <c r="E2">
        <v>1.00769997</v>
      </c>
      <c r="F2">
        <v>530.58599853999999</v>
      </c>
      <c r="G2">
        <v>1.0951999400000001</v>
      </c>
      <c r="H2">
        <v>593.88702393000005</v>
      </c>
      <c r="K2" s="2">
        <f>TREND(Calibration!$A$2:$A$4,Calibration!$B$2:$B$4,C2)</f>
        <v>414.70949456217483</v>
      </c>
      <c r="L2" s="2">
        <f>TREND(Calibration!$A$2:$A$4,Calibration!$C$2:$C$4,E2)</f>
        <v>388.21961904137135</v>
      </c>
      <c r="M2" s="2">
        <f>TREND(Calibration!$A$2:$A$4,Calibration!$D$2:$D$4,G2)</f>
        <v>411.04116948301316</v>
      </c>
      <c r="O2" s="2">
        <f>AVERAGE(K2:K409)</f>
        <v>424.26125701488058</v>
      </c>
    </row>
    <row r="3" spans="1:15" x14ac:dyDescent="0.25">
      <c r="A3">
        <v>4137</v>
      </c>
      <c r="B3">
        <v>14.12300014</v>
      </c>
      <c r="C3">
        <v>0.59840000000000004</v>
      </c>
      <c r="D3">
        <v>627.60900878999996</v>
      </c>
      <c r="E3">
        <v>1.01040006</v>
      </c>
      <c r="F3">
        <v>581.80902100000003</v>
      </c>
      <c r="G3">
        <v>1.0936000299999999</v>
      </c>
      <c r="H3">
        <v>846.64001465000001</v>
      </c>
      <c r="K3" s="2">
        <f>TREND(Calibration!$A$2:$A$4,Calibration!$B$2:$B$4,C3)</f>
        <v>414.08701289271312</v>
      </c>
      <c r="L3" s="2">
        <f>TREND(Calibration!$A$2:$A$4,Calibration!$C$2:$C$4,E3)</f>
        <v>389.30505123904339</v>
      </c>
      <c r="M3" s="2">
        <f>TREND(Calibration!$A$2:$A$4,Calibration!$D$2:$D$4,G3)</f>
        <v>410.38360664732556</v>
      </c>
    </row>
    <row r="4" spans="1:15" x14ac:dyDescent="0.25">
      <c r="A4">
        <v>9139</v>
      </c>
      <c r="B4">
        <v>14.23600006</v>
      </c>
      <c r="C4">
        <v>0.59509999000000002</v>
      </c>
      <c r="D4">
        <v>1098.4499511700001</v>
      </c>
      <c r="E4">
        <v>1.00880003</v>
      </c>
      <c r="F4">
        <v>354.99798584000001</v>
      </c>
      <c r="G4">
        <v>1.0946999799999999</v>
      </c>
      <c r="H4">
        <v>1049.5610351600001</v>
      </c>
      <c r="K4" s="2">
        <f>TREND(Calibration!$A$2:$A$4,Calibration!$B$2:$B$4,C4)</f>
        <v>412.03277607393653</v>
      </c>
      <c r="L4" s="2">
        <f>TREND(Calibration!$A$2:$A$4,Calibration!$C$2:$C$4,E4)</f>
        <v>388.66184153890703</v>
      </c>
      <c r="M4" s="2">
        <f>TREND(Calibration!$A$2:$A$4,Calibration!$D$2:$D$4,G4)</f>
        <v>410.83568597748445</v>
      </c>
    </row>
    <row r="5" spans="1:15" x14ac:dyDescent="0.25">
      <c r="A5">
        <v>14180</v>
      </c>
      <c r="B5">
        <v>14.33699989</v>
      </c>
      <c r="C5">
        <v>0.60210001000000002</v>
      </c>
      <c r="D5">
        <v>898.63702393000005</v>
      </c>
      <c r="E5">
        <v>1.1513999699999999</v>
      </c>
      <c r="F5">
        <v>400.72000121999997</v>
      </c>
      <c r="G5">
        <v>1.09739995</v>
      </c>
      <c r="H5">
        <v>1007.92901611</v>
      </c>
      <c r="K5" s="2">
        <f>TREND(Calibration!$A$2:$A$4,Calibration!$B$2:$B$4,C5)</f>
        <v>416.39024735922732</v>
      </c>
      <c r="L5" s="2">
        <f>TREND(Calibration!$A$2:$A$4,Calibration!$C$2:$C$4,E5)</f>
        <v>445.98680710008966</v>
      </c>
      <c r="M5" s="2">
        <f>TREND(Calibration!$A$2:$A$4,Calibration!$D$2:$D$4,G5)</f>
        <v>411.94537335331893</v>
      </c>
    </row>
    <row r="6" spans="1:15" x14ac:dyDescent="0.25">
      <c r="A6">
        <v>19147</v>
      </c>
      <c r="B6">
        <v>14.28800011</v>
      </c>
      <c r="C6">
        <v>0.59729999</v>
      </c>
      <c r="D6">
        <v>1043.0219726600001</v>
      </c>
      <c r="E6">
        <v>1.0174000299999999</v>
      </c>
      <c r="F6">
        <v>607.17700194999998</v>
      </c>
      <c r="G6">
        <v>1.09679997</v>
      </c>
      <c r="H6">
        <v>1023.36700439</v>
      </c>
      <c r="K6" s="2">
        <f>TREND(Calibration!$A$2:$A$4,Calibration!$B$2:$B$4,C6)</f>
        <v>413.40226313649345</v>
      </c>
      <c r="L6" s="2">
        <f>TREND(Calibration!$A$2:$A$4,Calibration!$C$2:$C$4,E6)</f>
        <v>392.11902885487757</v>
      </c>
      <c r="M6" s="2">
        <f>TREND(Calibration!$A$2:$A$4,Calibration!$D$2:$D$4,G6)</f>
        <v>411.69878163868759</v>
      </c>
    </row>
    <row r="7" spans="1:15" x14ac:dyDescent="0.25">
      <c r="A7">
        <v>24139</v>
      </c>
      <c r="B7">
        <v>14.22000027</v>
      </c>
      <c r="C7">
        <v>0.59460002000000001</v>
      </c>
      <c r="D7">
        <v>921.60498046999999</v>
      </c>
      <c r="E7">
        <v>1.0115000000000001</v>
      </c>
      <c r="F7">
        <v>686.48699951000003</v>
      </c>
      <c r="G7">
        <v>1.0936000299999999</v>
      </c>
      <c r="H7">
        <v>1021.50598145</v>
      </c>
      <c r="K7" s="2">
        <f>TREND(Calibration!$A$2:$A$4,Calibration!$B$2:$B$4,C7)</f>
        <v>411.72154768908808</v>
      </c>
      <c r="L7" s="2">
        <f>TREND(Calibration!$A$2:$A$4,Calibration!$C$2:$C$4,E7)</f>
        <v>389.74722549675602</v>
      </c>
      <c r="M7" s="2">
        <f>TREND(Calibration!$A$2:$A$4,Calibration!$D$2:$D$4,G7)</f>
        <v>410.38360664732556</v>
      </c>
    </row>
    <row r="8" spans="1:15" x14ac:dyDescent="0.25">
      <c r="A8">
        <v>29141</v>
      </c>
      <c r="B8">
        <v>14.09300041</v>
      </c>
      <c r="C8">
        <v>0.60479998999999995</v>
      </c>
      <c r="D8">
        <v>854.89599609000004</v>
      </c>
      <c r="E8">
        <v>1.0092999899999999</v>
      </c>
      <c r="F8">
        <v>668.62799071999996</v>
      </c>
      <c r="G8">
        <v>1.0951999400000001</v>
      </c>
      <c r="H8">
        <v>746.81701659999999</v>
      </c>
      <c r="K8" s="2">
        <f>TREND(Calibration!$A$2:$A$4,Calibration!$B$2:$B$4,C8)</f>
        <v>418.07096903157378</v>
      </c>
      <c r="L8" s="2">
        <f>TREND(Calibration!$A$2:$A$4,Calibration!$C$2:$C$4,E8)</f>
        <v>388.86282472152243</v>
      </c>
      <c r="M8" s="2">
        <f>TREND(Calibration!$A$2:$A$4,Calibration!$D$2:$D$4,G8)</f>
        <v>411.04116948301316</v>
      </c>
    </row>
    <row r="9" spans="1:15" x14ac:dyDescent="0.25">
      <c r="A9">
        <v>34142</v>
      </c>
      <c r="B9">
        <v>13.95699978</v>
      </c>
      <c r="C9">
        <v>0.60320001999999995</v>
      </c>
      <c r="D9">
        <v>1161.1540527300001</v>
      </c>
      <c r="E9">
        <v>1.01040006</v>
      </c>
      <c r="F9">
        <v>388.90399170000001</v>
      </c>
      <c r="G9">
        <v>1.0946999799999999</v>
      </c>
      <c r="H9">
        <v>860.38702393000005</v>
      </c>
      <c r="K9" s="2">
        <f>TREND(Calibration!$A$2:$A$4,Calibration!$B$2:$B$4,C9)</f>
        <v>417.07499711544688</v>
      </c>
      <c r="L9" s="2">
        <f>TREND(Calibration!$A$2:$A$4,Calibration!$C$2:$C$4,E9)</f>
        <v>389.30505123904339</v>
      </c>
      <c r="M9" s="2">
        <f>TREND(Calibration!$A$2:$A$4,Calibration!$D$2:$D$4,G9)</f>
        <v>410.83568597748445</v>
      </c>
    </row>
    <row r="10" spans="1:15" x14ac:dyDescent="0.25">
      <c r="A10">
        <v>39142</v>
      </c>
      <c r="B10">
        <v>13.79800034</v>
      </c>
      <c r="C10">
        <v>0.60320001999999995</v>
      </c>
      <c r="D10">
        <v>1327.88098145</v>
      </c>
      <c r="E10">
        <v>1.0245000099999999</v>
      </c>
      <c r="F10">
        <v>-89.801002499999996</v>
      </c>
      <c r="G10">
        <v>1.09630001</v>
      </c>
      <c r="H10">
        <v>9.9000003020963209E+37</v>
      </c>
      <c r="K10" s="2">
        <f>TREND(Calibration!$A$2:$A$4,Calibration!$B$2:$B$4,C10)</f>
        <v>417.07499711544688</v>
      </c>
      <c r="L10" s="2">
        <f>TREND(Calibration!$A$2:$A$4,Calibration!$C$2:$C$4,E10)</f>
        <v>394.97321034320839</v>
      </c>
      <c r="M10" s="2">
        <f>TREND(Calibration!$A$2:$A$4,Calibration!$D$2:$D$4,G10)</f>
        <v>411.49329813315893</v>
      </c>
    </row>
    <row r="11" spans="1:15" x14ac:dyDescent="0.25">
      <c r="A11">
        <v>44142</v>
      </c>
      <c r="B11">
        <v>13.81099987</v>
      </c>
      <c r="C11">
        <v>0.60650002999999997</v>
      </c>
      <c r="D11">
        <v>1036.2580566399999</v>
      </c>
      <c r="E11">
        <v>1.0227999699999999</v>
      </c>
      <c r="F11">
        <v>92.719001770000006</v>
      </c>
      <c r="G11">
        <v>1.09630001</v>
      </c>
      <c r="H11">
        <v>1244.4510498</v>
      </c>
      <c r="K11" s="2">
        <f>TREND(Calibration!$A$2:$A$4,Calibration!$B$2:$B$4,C11)</f>
        <v>419.12923393422346</v>
      </c>
      <c r="L11" s="2">
        <f>TREND(Calibration!$A$2:$A$4,Calibration!$C$2:$C$4,E11)</f>
        <v>394.28979677057555</v>
      </c>
      <c r="M11" s="2">
        <f>TREND(Calibration!$A$2:$A$4,Calibration!$D$2:$D$4,G11)</f>
        <v>411.49329813315893</v>
      </c>
    </row>
    <row r="12" spans="1:15" x14ac:dyDescent="0.25">
      <c r="A12">
        <v>49142</v>
      </c>
      <c r="B12">
        <v>13.97000027</v>
      </c>
      <c r="C12">
        <v>0.61350000000000005</v>
      </c>
      <c r="D12">
        <v>1209.7800293</v>
      </c>
      <c r="E12">
        <v>1.0233999499999999</v>
      </c>
      <c r="F12">
        <v>170.56300354000001</v>
      </c>
      <c r="G12">
        <v>1.09630001</v>
      </c>
      <c r="H12">
        <v>884.53100586000005</v>
      </c>
      <c r="K12" s="2">
        <f>TREND(Calibration!$A$2:$A$4,Calibration!$B$2:$B$4,C12)</f>
        <v>423.48667409480834</v>
      </c>
      <c r="L12" s="2">
        <f>TREND(Calibration!$A$2:$A$4,Calibration!$C$2:$C$4,E12)</f>
        <v>394.53098784567277</v>
      </c>
      <c r="M12" s="2">
        <f>TREND(Calibration!$A$2:$A$4,Calibration!$D$2:$D$4,G12)</f>
        <v>411.49329813315893</v>
      </c>
    </row>
    <row r="13" spans="1:15" x14ac:dyDescent="0.25">
      <c r="A13">
        <v>54144</v>
      </c>
      <c r="B13">
        <v>14.149000170000001</v>
      </c>
      <c r="C13">
        <v>0.61559998999999999</v>
      </c>
      <c r="D13">
        <v>9.9000003020963209E+37</v>
      </c>
      <c r="E13">
        <v>1.0331000100000001</v>
      </c>
      <c r="F13">
        <v>-9.9000003020963209E+37</v>
      </c>
      <c r="G13">
        <v>1.0951999400000001</v>
      </c>
      <c r="H13">
        <v>9.9000003020963209E+37</v>
      </c>
      <c r="K13" s="2">
        <f>TREND(Calibration!$A$2:$A$4,Calibration!$B$2:$B$4,C13)</f>
        <v>424.7939055204896</v>
      </c>
      <c r="L13" s="2">
        <f>TREND(Calibration!$A$2:$A$4,Calibration!$C$2:$C$4,E13)</f>
        <v>398.43039765917911</v>
      </c>
      <c r="M13" s="2">
        <f>TREND(Calibration!$A$2:$A$4,Calibration!$D$2:$D$4,G13)</f>
        <v>411.04116948301316</v>
      </c>
    </row>
    <row r="14" spans="1:15" x14ac:dyDescent="0.25">
      <c r="A14">
        <v>59143</v>
      </c>
      <c r="B14">
        <v>14.28499985</v>
      </c>
      <c r="C14">
        <v>0.61510003000000002</v>
      </c>
      <c r="D14">
        <v>1107.35095215</v>
      </c>
      <c r="E14">
        <v>1.04709995</v>
      </c>
      <c r="F14">
        <v>158.97599792</v>
      </c>
      <c r="G14">
        <v>1.0951999400000001</v>
      </c>
      <c r="H14">
        <v>9.9000003020963209E+37</v>
      </c>
      <c r="K14" s="2">
        <f>TREND(Calibration!$A$2:$A$4,Calibration!$B$2:$B$4,C14)</f>
        <v>424.48268336058237</v>
      </c>
      <c r="L14" s="2">
        <f>TREND(Calibration!$A$2:$A$4,Calibration!$C$2:$C$4,E14)</f>
        <v>404.05835289084763</v>
      </c>
      <c r="M14" s="2">
        <f>TREND(Calibration!$A$2:$A$4,Calibration!$D$2:$D$4,G14)</f>
        <v>411.04116948301316</v>
      </c>
    </row>
    <row r="15" spans="1:15" x14ac:dyDescent="0.25">
      <c r="A15">
        <v>64144</v>
      </c>
      <c r="B15">
        <v>14.376000400000001</v>
      </c>
      <c r="C15">
        <v>0.61400001999999998</v>
      </c>
      <c r="D15">
        <v>945.77099609000004</v>
      </c>
      <c r="E15">
        <v>1.06869996</v>
      </c>
      <c r="F15">
        <v>247.86000060999999</v>
      </c>
      <c r="G15">
        <v>1.1152000399999999</v>
      </c>
      <c r="H15">
        <v>1114.8730468700001</v>
      </c>
      <c r="K15" s="2">
        <f>TREND(Calibration!$A$2:$A$4,Calibration!$B$2:$B$4,C15)</f>
        <v>423.7979336043627</v>
      </c>
      <c r="L15" s="2">
        <f>TREND(Calibration!$A$2:$A$4,Calibration!$C$2:$C$4,E15)</f>
        <v>412.74152505327072</v>
      </c>
      <c r="M15" s="2">
        <f>TREND(Calibration!$A$2:$A$4,Calibration!$D$2:$D$4,G15)</f>
        <v>419.26120840397385</v>
      </c>
    </row>
    <row r="16" spans="1:15" x14ac:dyDescent="0.25">
      <c r="A16">
        <v>69145</v>
      </c>
      <c r="B16">
        <v>14.385000229999999</v>
      </c>
      <c r="C16">
        <v>0.61400001999999998</v>
      </c>
      <c r="D16">
        <v>913.52197265999996</v>
      </c>
      <c r="E16">
        <v>1.0638999899999999</v>
      </c>
      <c r="F16">
        <v>230.37699889999999</v>
      </c>
      <c r="G16">
        <v>1.1152000399999999</v>
      </c>
      <c r="H16">
        <v>9.9000003020963209E+37</v>
      </c>
      <c r="K16" s="2">
        <f>TREND(Calibration!$A$2:$A$4,Calibration!$B$2:$B$4,C16)</f>
        <v>423.7979336043627</v>
      </c>
      <c r="L16" s="2">
        <f>TREND(Calibration!$A$2:$A$4,Calibration!$C$2:$C$4,E16)</f>
        <v>410.81194419268468</v>
      </c>
      <c r="M16" s="2">
        <f>TREND(Calibration!$A$2:$A$4,Calibration!$D$2:$D$4,G16)</f>
        <v>419.26120840397385</v>
      </c>
    </row>
    <row r="17" spans="1:13" x14ac:dyDescent="0.25">
      <c r="A17">
        <v>74145</v>
      </c>
      <c r="B17">
        <v>14.22999954</v>
      </c>
      <c r="C17">
        <v>0.61350000000000005</v>
      </c>
      <c r="D17">
        <v>1161.49401855</v>
      </c>
      <c r="E17">
        <v>1.08280003</v>
      </c>
      <c r="F17">
        <v>459.88101196000002</v>
      </c>
      <c r="G17">
        <v>1.1162999899999999</v>
      </c>
      <c r="H17">
        <v>9.9000003020963209E+37</v>
      </c>
      <c r="K17" s="2">
        <f>TREND(Calibration!$A$2:$A$4,Calibration!$B$2:$B$4,C17)</f>
        <v>423.48667409480834</v>
      </c>
      <c r="L17" s="2">
        <f>TREND(Calibration!$A$2:$A$4,Calibration!$C$2:$C$4,E17)</f>
        <v>418.40973239725884</v>
      </c>
      <c r="M17" s="2">
        <f>TREND(Calibration!$A$2:$A$4,Calibration!$D$2:$D$4,G17)</f>
        <v>419.71328773413273</v>
      </c>
    </row>
    <row r="18" spans="1:13" x14ac:dyDescent="0.25">
      <c r="A18">
        <v>79145</v>
      </c>
      <c r="B18">
        <v>14.105999949999999</v>
      </c>
      <c r="C18">
        <v>0.61080003000000005</v>
      </c>
      <c r="D18">
        <v>9.9000003020963209E+37</v>
      </c>
      <c r="E18">
        <v>1.0720000300000001</v>
      </c>
      <c r="F18">
        <v>538.58801270000004</v>
      </c>
      <c r="G18">
        <v>1.1152000399999999</v>
      </c>
      <c r="H18">
        <v>9.9000003020963209E+37</v>
      </c>
      <c r="K18" s="2">
        <f>TREND(Calibration!$A$2:$A$4,Calibration!$B$2:$B$4,C18)</f>
        <v>421.80595864740297</v>
      </c>
      <c r="L18" s="2">
        <f>TREND(Calibration!$A$2:$A$4,Calibration!$C$2:$C$4,E18)</f>
        <v>414.06814832603999</v>
      </c>
      <c r="M18" s="2">
        <f>TREND(Calibration!$A$2:$A$4,Calibration!$D$2:$D$4,G18)</f>
        <v>419.26120840397385</v>
      </c>
    </row>
    <row r="19" spans="1:13" x14ac:dyDescent="0.25">
      <c r="A19">
        <v>84146</v>
      </c>
      <c r="B19">
        <v>14.024999619999999</v>
      </c>
      <c r="C19">
        <v>0.61240000000000006</v>
      </c>
      <c r="D19">
        <v>580.32397461000005</v>
      </c>
      <c r="E19">
        <v>1.07360005</v>
      </c>
      <c r="F19">
        <v>662.28002930000002</v>
      </c>
      <c r="G19">
        <v>1.11839998</v>
      </c>
      <c r="H19">
        <v>1279.4460449200001</v>
      </c>
      <c r="K19" s="2">
        <f>TREND(Calibration!$A$2:$A$4,Calibration!$B$2:$B$4,C19)</f>
        <v>422.80193056352988</v>
      </c>
      <c r="L19" s="2">
        <f>TREND(Calibration!$A$2:$A$4,Calibration!$C$2:$C$4,E19)</f>
        <v>414.71135400619102</v>
      </c>
      <c r="M19" s="2">
        <f>TREND(Calibration!$A$2:$A$4,Calibration!$D$2:$D$4,G19)</f>
        <v>420.57638339533588</v>
      </c>
    </row>
    <row r="20" spans="1:13" x14ac:dyDescent="0.25">
      <c r="A20">
        <v>89156</v>
      </c>
      <c r="B20">
        <v>13.899000170000001</v>
      </c>
      <c r="C20">
        <v>0.60320001999999995</v>
      </c>
      <c r="D20">
        <v>1022.75402832</v>
      </c>
      <c r="E20">
        <v>1.1075999700000001</v>
      </c>
      <c r="F20">
        <v>680.00897216999999</v>
      </c>
      <c r="G20">
        <v>1.1205999900000001</v>
      </c>
      <c r="H20">
        <v>9.9000003020963209E+37</v>
      </c>
      <c r="K20" s="2">
        <f>TREND(Calibration!$A$2:$A$4,Calibration!$B$2:$B$4,C20)</f>
        <v>417.07499711544688</v>
      </c>
      <c r="L20" s="2">
        <f>TREND(Calibration!$A$2:$A$4,Calibration!$C$2:$C$4,E20)</f>
        <v>428.37927170014638</v>
      </c>
      <c r="M20" s="2">
        <f>TREND(Calibration!$A$2:$A$4,Calibration!$D$2:$D$4,G20)</f>
        <v>421.4805872656417</v>
      </c>
    </row>
    <row r="21" spans="1:13" x14ac:dyDescent="0.25">
      <c r="A21">
        <v>94146</v>
      </c>
      <c r="B21">
        <v>13.850000380000001</v>
      </c>
      <c r="C21">
        <v>0.60750002000000003</v>
      </c>
      <c r="D21">
        <v>943.59197998000002</v>
      </c>
      <c r="E21">
        <v>1.10549998</v>
      </c>
      <c r="F21">
        <v>426.76901244999999</v>
      </c>
      <c r="G21">
        <v>1.12220001</v>
      </c>
      <c r="H21">
        <v>9.9000003020963209E+37</v>
      </c>
      <c r="K21" s="2">
        <f>TREND(Calibration!$A$2:$A$4,Calibration!$B$2:$B$4,C21)</f>
        <v>419.75172182862639</v>
      </c>
      <c r="L21" s="2">
        <f>TREND(Calibration!$A$2:$A$4,Calibration!$C$2:$C$4,E21)</f>
        <v>427.53507881739461</v>
      </c>
      <c r="M21" s="2">
        <f>TREND(Calibration!$A$2:$A$4,Calibration!$D$2:$D$4,G21)</f>
        <v>422.13819531131725</v>
      </c>
    </row>
    <row r="22" spans="1:13" x14ac:dyDescent="0.25">
      <c r="A22">
        <v>99146</v>
      </c>
      <c r="B22">
        <v>14.00599957</v>
      </c>
      <c r="C22">
        <v>0.60919999999999996</v>
      </c>
      <c r="D22">
        <v>942.47399901999995</v>
      </c>
      <c r="E22">
        <v>1.1556999699999999</v>
      </c>
      <c r="F22">
        <v>580.46301270000004</v>
      </c>
      <c r="G22">
        <v>1.11899996</v>
      </c>
      <c r="H22">
        <v>9.9000003020963209E+37</v>
      </c>
      <c r="K22" s="2">
        <f>TREND(Calibration!$A$2:$A$4,Calibration!$B$2:$B$4,C22)</f>
        <v>420.80994938162883</v>
      </c>
      <c r="L22" s="2">
        <f>TREND(Calibration!$A$2:$A$4,Calibration!$C$2:$C$4,E22)</f>
        <v>447.71540075807496</v>
      </c>
      <c r="M22" s="2">
        <f>TREND(Calibration!$A$2:$A$4,Calibration!$D$2:$D$4,G22)</f>
        <v>420.82297510996722</v>
      </c>
    </row>
    <row r="23" spans="1:13" x14ac:dyDescent="0.25">
      <c r="A23">
        <v>104146</v>
      </c>
      <c r="B23">
        <v>14.17500019</v>
      </c>
      <c r="C23">
        <v>0.61400001999999998</v>
      </c>
      <c r="D23">
        <v>913.04302978999999</v>
      </c>
      <c r="E23">
        <v>1.1664999700000001</v>
      </c>
      <c r="F23">
        <v>761.70898437000005</v>
      </c>
      <c r="G23">
        <v>1.11899996</v>
      </c>
      <c r="H23">
        <v>9.9000003020963209E+37</v>
      </c>
      <c r="K23" s="2">
        <f>TREND(Calibration!$A$2:$A$4,Calibration!$B$2:$B$4,C23)</f>
        <v>423.7979336043627</v>
      </c>
      <c r="L23" s="2">
        <f>TREND(Calibration!$A$2:$A$4,Calibration!$C$2:$C$4,E23)</f>
        <v>452.05698482929392</v>
      </c>
      <c r="M23" s="2">
        <f>TREND(Calibration!$A$2:$A$4,Calibration!$D$2:$D$4,G23)</f>
        <v>420.82297510996722</v>
      </c>
    </row>
    <row r="24" spans="1:13" x14ac:dyDescent="0.25">
      <c r="A24">
        <v>109146</v>
      </c>
      <c r="B24">
        <v>14.32699966</v>
      </c>
      <c r="C24">
        <v>0.60919999999999996</v>
      </c>
      <c r="D24">
        <v>883.26300048999997</v>
      </c>
      <c r="E24">
        <v>1.18859994</v>
      </c>
      <c r="F24">
        <v>867.65502930000002</v>
      </c>
      <c r="G24">
        <v>1.11459994</v>
      </c>
      <c r="H24">
        <v>9.9000003020963209E+37</v>
      </c>
      <c r="K24" s="2">
        <f>TREND(Calibration!$A$2:$A$4,Calibration!$B$2:$B$4,C24)</f>
        <v>420.80994938162883</v>
      </c>
      <c r="L24" s="2">
        <f>TREND(Calibration!$A$2:$A$4,Calibration!$C$2:$C$4,E24)</f>
        <v>460.94114017433242</v>
      </c>
      <c r="M24" s="2">
        <f>TREND(Calibration!$A$2:$A$4,Calibration!$D$2:$D$4,G24)</f>
        <v>419.01456736935563</v>
      </c>
    </row>
    <row r="25" spans="1:13" x14ac:dyDescent="0.25">
      <c r="A25">
        <v>114157</v>
      </c>
      <c r="B25">
        <v>14.428000450000001</v>
      </c>
      <c r="C25">
        <v>0.60970002000000001</v>
      </c>
      <c r="D25">
        <v>726.79400635000002</v>
      </c>
      <c r="E25">
        <v>1.17509997</v>
      </c>
      <c r="F25">
        <v>844.91900635000002</v>
      </c>
      <c r="G25">
        <v>1.1152000399999999</v>
      </c>
      <c r="H25">
        <v>1106.2700195299999</v>
      </c>
      <c r="K25" s="2">
        <f>TREND(Calibration!$A$2:$A$4,Calibration!$B$2:$B$4,C25)</f>
        <v>421.1212088911833</v>
      </c>
      <c r="L25" s="2">
        <f>TREND(Calibration!$A$2:$A$4,Calibration!$C$2:$C$4,E25)</f>
        <v>455.51417214526452</v>
      </c>
      <c r="M25" s="2">
        <f>TREND(Calibration!$A$2:$A$4,Calibration!$D$2:$D$4,G25)</f>
        <v>419.26120840397385</v>
      </c>
    </row>
    <row r="26" spans="1:13" x14ac:dyDescent="0.25">
      <c r="A26">
        <v>119148</v>
      </c>
      <c r="B26">
        <v>14.434000019999999</v>
      </c>
      <c r="C26">
        <v>0.62050002999999998</v>
      </c>
      <c r="D26">
        <v>797.94598388999998</v>
      </c>
      <c r="E26">
        <v>1.1648999499999999</v>
      </c>
      <c r="F26">
        <v>643.39099121000004</v>
      </c>
      <c r="G26">
        <v>1.11459994</v>
      </c>
      <c r="H26">
        <v>9.9000003020963209E+37</v>
      </c>
      <c r="K26" s="2">
        <f>TREND(Calibration!$A$2:$A$4,Calibration!$B$2:$B$4,C26)</f>
        <v>427.84415160504022</v>
      </c>
      <c r="L26" s="2">
        <f>TREND(Calibration!$A$2:$A$4,Calibration!$C$2:$C$4,E26)</f>
        <v>451.41377914914278</v>
      </c>
      <c r="M26" s="2">
        <f>TREND(Calibration!$A$2:$A$4,Calibration!$D$2:$D$4,G26)</f>
        <v>419.01456736935563</v>
      </c>
    </row>
    <row r="27" spans="1:13" x14ac:dyDescent="0.25">
      <c r="A27">
        <v>124147</v>
      </c>
      <c r="B27">
        <v>14.333999629999999</v>
      </c>
      <c r="C27">
        <v>0.61619997000000004</v>
      </c>
      <c r="D27">
        <v>1213.4739990200001</v>
      </c>
      <c r="E27">
        <v>1.1772999799999999</v>
      </c>
      <c r="F27">
        <v>798.51397704999999</v>
      </c>
      <c r="G27">
        <v>1.1162999899999999</v>
      </c>
      <c r="H27">
        <v>9.9000003020963209E+37</v>
      </c>
      <c r="K27" s="2">
        <f>TREND(Calibration!$A$2:$A$4,Calibration!$B$2:$B$4,C27)</f>
        <v>425.16738954221364</v>
      </c>
      <c r="L27" s="2">
        <f>TREND(Calibration!$A$2:$A$4,Calibration!$C$2:$C$4,E27)</f>
        <v>456.39857292049805</v>
      </c>
      <c r="M27" s="2">
        <f>TREND(Calibration!$A$2:$A$4,Calibration!$D$2:$D$4,G27)</f>
        <v>419.71328773413273</v>
      </c>
    </row>
    <row r="28" spans="1:13" x14ac:dyDescent="0.25">
      <c r="A28">
        <v>129147</v>
      </c>
      <c r="B28">
        <v>14.213000299999999</v>
      </c>
      <c r="C28">
        <v>0.61780000000000002</v>
      </c>
      <c r="D28">
        <v>665.25402831999997</v>
      </c>
      <c r="E28">
        <v>1.1815999699999999</v>
      </c>
      <c r="F28">
        <v>1324.9790039100001</v>
      </c>
      <c r="G28">
        <v>1.1210999500000001</v>
      </c>
      <c r="H28">
        <v>1203.9139404299999</v>
      </c>
      <c r="K28" s="2">
        <f>TREND(Calibration!$A$2:$A$4,Calibration!$B$2:$B$4,C28)</f>
        <v>426.16339880798773</v>
      </c>
      <c r="L28" s="2">
        <f>TREND(Calibration!$A$2:$A$4,Calibration!$C$2:$C$4,E28)</f>
        <v>458.12716255849813</v>
      </c>
      <c r="M28" s="2">
        <f>TREND(Calibration!$A$2:$A$4,Calibration!$D$2:$D$4,G28)</f>
        <v>421.68607077117036</v>
      </c>
    </row>
    <row r="29" spans="1:13" x14ac:dyDescent="0.25">
      <c r="A29">
        <v>134147</v>
      </c>
      <c r="B29">
        <v>14.09300041</v>
      </c>
      <c r="C29">
        <v>0.62099998999999995</v>
      </c>
      <c r="D29">
        <v>876.95898437000005</v>
      </c>
      <c r="E29">
        <v>1.2005000100000001</v>
      </c>
      <c r="F29">
        <v>815.62902831999997</v>
      </c>
      <c r="G29">
        <v>1.12539995</v>
      </c>
      <c r="H29">
        <v>1285.6280517600001</v>
      </c>
      <c r="K29" s="2">
        <f>TREND(Calibration!$A$2:$A$4,Calibration!$B$2:$B$4,C29)</f>
        <v>428.15537376494746</v>
      </c>
      <c r="L29" s="2">
        <f>TREND(Calibration!$A$2:$A$4,Calibration!$C$2:$C$4,E29)</f>
        <v>465.72495076307229</v>
      </c>
      <c r="M29" s="2">
        <f>TREND(Calibration!$A$2:$A$4,Calibration!$D$2:$D$4,G29)</f>
        <v>423.45337030267928</v>
      </c>
    </row>
    <row r="30" spans="1:13" x14ac:dyDescent="0.25">
      <c r="A30">
        <v>139147</v>
      </c>
      <c r="B30">
        <v>14.024999619999999</v>
      </c>
      <c r="C30">
        <v>0.61940002000000005</v>
      </c>
      <c r="D30">
        <v>1212.7039794899999</v>
      </c>
      <c r="E30">
        <v>1.1945999899999999</v>
      </c>
      <c r="F30">
        <v>1095.6040039100001</v>
      </c>
      <c r="G30">
        <v>1.1287000199999999</v>
      </c>
      <c r="H30">
        <v>1047.85095215</v>
      </c>
      <c r="K30" s="2">
        <f>TREND(Calibration!$A$2:$A$4,Calibration!$B$2:$B$4,C30)</f>
        <v>427.15940184882061</v>
      </c>
      <c r="L30" s="2">
        <f>TREND(Calibration!$A$2:$A$4,Calibration!$C$2:$C$4,E30)</f>
        <v>463.35315142493585</v>
      </c>
      <c r="M30" s="2">
        <f>TREND(Calibration!$A$2:$A$4,Calibration!$D$2:$D$4,G30)</f>
        <v>424.80969871313192</v>
      </c>
    </row>
    <row r="31" spans="1:13" x14ac:dyDescent="0.25">
      <c r="A31">
        <v>144147</v>
      </c>
      <c r="B31">
        <v>14.00300026</v>
      </c>
      <c r="C31">
        <v>0.61890000000000001</v>
      </c>
      <c r="D31">
        <v>973.94500731999995</v>
      </c>
      <c r="E31">
        <v>1.2308000299999999</v>
      </c>
      <c r="F31">
        <v>1103.26794434</v>
      </c>
      <c r="G31">
        <v>1.13189995</v>
      </c>
      <c r="H31">
        <v>1179.9370117200001</v>
      </c>
      <c r="K31" s="2">
        <f>TREND(Calibration!$A$2:$A$4,Calibration!$B$2:$B$4,C31)</f>
        <v>426.84814233926619</v>
      </c>
      <c r="L31" s="2">
        <f>TREND(Calibration!$A$2:$A$4,Calibration!$C$2:$C$4,E31)</f>
        <v>477.90551411396245</v>
      </c>
      <c r="M31" s="2">
        <f>TREND(Calibration!$A$2:$A$4,Calibration!$D$2:$D$4,G31)</f>
        <v>426.12486959449501</v>
      </c>
    </row>
    <row r="32" spans="1:13" x14ac:dyDescent="0.25">
      <c r="A32">
        <v>149158</v>
      </c>
      <c r="B32">
        <v>14.0909996</v>
      </c>
      <c r="C32">
        <v>0.61830001999999995</v>
      </c>
      <c r="D32">
        <v>1293.1359863299999</v>
      </c>
      <c r="E32">
        <v>1.2351000299999999</v>
      </c>
      <c r="F32">
        <v>894.51098633000004</v>
      </c>
      <c r="G32">
        <v>1.13890004</v>
      </c>
      <c r="H32">
        <v>9.9000003020963209E+37</v>
      </c>
      <c r="K32" s="2">
        <f>TREND(Calibration!$A$2:$A$4,Calibration!$B$2:$B$4,C32)</f>
        <v>426.47465831754209</v>
      </c>
      <c r="L32" s="2">
        <f>TREND(Calibration!$A$2:$A$4,Calibration!$C$2:$C$4,E32)</f>
        <v>479.63410777194775</v>
      </c>
      <c r="M32" s="2">
        <f>TREND(Calibration!$A$2:$A$4,Calibration!$D$2:$D$4,G32)</f>
        <v>429.00190582182529</v>
      </c>
    </row>
    <row r="33" spans="1:13" x14ac:dyDescent="0.25">
      <c r="A33">
        <v>154147</v>
      </c>
      <c r="B33">
        <v>14.300999640000001</v>
      </c>
      <c r="C33">
        <v>0.61619997000000004</v>
      </c>
      <c r="D33">
        <v>359.77999878000003</v>
      </c>
      <c r="E33">
        <v>1.23720002</v>
      </c>
      <c r="F33">
        <v>9.9000003020963209E+37</v>
      </c>
      <c r="G33">
        <v>1.1433000600000001</v>
      </c>
      <c r="H33">
        <v>762.63000488</v>
      </c>
      <c r="K33" s="2">
        <f>TREND(Calibration!$A$2:$A$4,Calibration!$B$2:$B$4,C33)</f>
        <v>425.16738954221364</v>
      </c>
      <c r="L33" s="2">
        <f>TREND(Calibration!$A$2:$A$4,Calibration!$C$2:$C$4,E33)</f>
        <v>480.47830065469952</v>
      </c>
      <c r="M33" s="2">
        <f>TREND(Calibration!$A$2:$A$4,Calibration!$D$2:$D$4,G33)</f>
        <v>430.81031356243693</v>
      </c>
    </row>
    <row r="34" spans="1:13" x14ac:dyDescent="0.25">
      <c r="A34">
        <v>159147</v>
      </c>
      <c r="B34">
        <v>14.463999749999999</v>
      </c>
      <c r="C34">
        <v>0.61350000000000005</v>
      </c>
      <c r="D34">
        <v>623.06298828000001</v>
      </c>
      <c r="E34">
        <v>1.2632000400000001</v>
      </c>
      <c r="F34">
        <v>9.9000003020963209E+37</v>
      </c>
      <c r="G34">
        <v>1.15409994</v>
      </c>
      <c r="H34">
        <v>1362.1629638700001</v>
      </c>
      <c r="K34" s="2">
        <f>TREND(Calibration!$A$2:$A$4,Calibration!$B$2:$B$4,C34)</f>
        <v>423.48667409480834</v>
      </c>
      <c r="L34" s="2">
        <f>TREND(Calibration!$A$2:$A$4,Calibration!$C$2:$C$4,E34)</f>
        <v>490.93027034760451</v>
      </c>
      <c r="M34" s="2">
        <f>TREND(Calibration!$A$2:$A$4,Calibration!$D$2:$D$4,G34)</f>
        <v>435.24906306577469</v>
      </c>
    </row>
    <row r="35" spans="1:13" x14ac:dyDescent="0.25">
      <c r="A35">
        <v>164147</v>
      </c>
      <c r="B35">
        <v>14.4829998</v>
      </c>
      <c r="C35">
        <v>0.60860002000000002</v>
      </c>
      <c r="D35">
        <v>836.20898437000005</v>
      </c>
      <c r="E35">
        <v>1.2702000099999999</v>
      </c>
      <c r="F35">
        <v>1188.3780517600001</v>
      </c>
      <c r="G35">
        <v>1.1595</v>
      </c>
      <c r="H35">
        <v>869.21997069999998</v>
      </c>
      <c r="K35" s="2">
        <f>TREND(Calibration!$A$2:$A$4,Calibration!$B$2:$B$4,C35)</f>
        <v>420.43646535990484</v>
      </c>
      <c r="L35" s="2">
        <f>TREND(Calibration!$A$2:$A$4,Calibration!$C$2:$C$4,E35)</f>
        <v>493.74424796343874</v>
      </c>
      <c r="M35" s="2">
        <f>TREND(Calibration!$A$2:$A$4,Calibration!$D$2:$D$4,G35)</f>
        <v>437.46848713743043</v>
      </c>
    </row>
    <row r="36" spans="1:13" x14ac:dyDescent="0.25">
      <c r="A36">
        <v>169149</v>
      </c>
      <c r="B36">
        <v>14.428000450000001</v>
      </c>
      <c r="C36">
        <v>0.60049998999999998</v>
      </c>
      <c r="D36">
        <v>9.9000003020963209E+37</v>
      </c>
      <c r="E36">
        <v>1.2723</v>
      </c>
      <c r="F36">
        <v>438.22299193999999</v>
      </c>
      <c r="G36">
        <v>1.1611000300000001</v>
      </c>
      <c r="H36">
        <v>9.9000003020963209E+37</v>
      </c>
      <c r="K36" s="2">
        <f>TREND(Calibration!$A$2:$A$4,Calibration!$B$2:$B$4,C36)</f>
        <v>415.39424431839439</v>
      </c>
      <c r="L36" s="2">
        <f>TREND(Calibration!$A$2:$A$4,Calibration!$C$2:$C$4,E36)</f>
        <v>494.58844084619051</v>
      </c>
      <c r="M36" s="2">
        <f>TREND(Calibration!$A$2:$A$4,Calibration!$D$2:$D$4,G36)</f>
        <v>438.12609929310497</v>
      </c>
    </row>
    <row r="37" spans="1:13" x14ac:dyDescent="0.25">
      <c r="A37">
        <v>174149</v>
      </c>
      <c r="B37">
        <v>14.288999560000001</v>
      </c>
      <c r="C37">
        <v>0.60750002000000003</v>
      </c>
      <c r="D37">
        <v>872.13000488</v>
      </c>
      <c r="E37">
        <v>1.2879999900000001</v>
      </c>
      <c r="F37">
        <v>468.80300903</v>
      </c>
      <c r="G37">
        <v>1.1621999700000001</v>
      </c>
      <c r="H37">
        <v>1290.26403809</v>
      </c>
      <c r="K37" s="2">
        <f>TREND(Calibration!$A$2:$A$4,Calibration!$B$2:$B$4,C37)</f>
        <v>419.75172182862639</v>
      </c>
      <c r="L37" s="2">
        <f>TREND(Calibration!$A$2:$A$4,Calibration!$C$2:$C$4,E37)</f>
        <v>500.89981367047722</v>
      </c>
      <c r="M37" s="2">
        <f>TREND(Calibration!$A$2:$A$4,Calibration!$D$2:$D$4,G37)</f>
        <v>438.57817451326491</v>
      </c>
    </row>
    <row r="38" spans="1:13" x14ac:dyDescent="0.25">
      <c r="A38">
        <v>179149</v>
      </c>
      <c r="B38">
        <v>14.1079998</v>
      </c>
      <c r="C38">
        <v>0.60589999000000005</v>
      </c>
      <c r="D38">
        <v>783.28497314000003</v>
      </c>
      <c r="E38">
        <v>1.32959998</v>
      </c>
      <c r="F38">
        <v>547.03601074000005</v>
      </c>
      <c r="G38">
        <v>1.17780006</v>
      </c>
      <c r="H38">
        <v>910.17401123000002</v>
      </c>
      <c r="K38" s="2">
        <f>TREND(Calibration!$A$2:$A$4,Calibration!$B$2:$B$4,C38)</f>
        <v>418.75571256285235</v>
      </c>
      <c r="L38" s="2">
        <f>TREND(Calibration!$A$2:$A$4,Calibration!$C$2:$C$4,E38)</f>
        <v>517.62294829518703</v>
      </c>
      <c r="M38" s="2">
        <f>TREND(Calibration!$A$2:$A$4,Calibration!$D$2:$D$4,G38)</f>
        <v>444.98980980361301</v>
      </c>
    </row>
    <row r="39" spans="1:13" x14ac:dyDescent="0.25">
      <c r="A39">
        <v>184149</v>
      </c>
      <c r="B39">
        <v>14.00599957</v>
      </c>
      <c r="C39">
        <v>0.60320001999999995</v>
      </c>
      <c r="D39">
        <v>1244.1889648399999</v>
      </c>
      <c r="E39">
        <v>1.3344000600000001</v>
      </c>
      <c r="F39">
        <v>313.79699706999997</v>
      </c>
      <c r="G39">
        <v>1.17569995</v>
      </c>
      <c r="H39">
        <v>1180.3120117200001</v>
      </c>
      <c r="K39" s="2">
        <f>TREND(Calibration!$A$2:$A$4,Calibration!$B$2:$B$4,C39)</f>
        <v>417.07499711544688</v>
      </c>
      <c r="L39" s="2">
        <f>TREND(Calibration!$A$2:$A$4,Calibration!$C$2:$C$4,E39)</f>
        <v>519.55257337561079</v>
      </c>
      <c r="M39" s="2">
        <f>TREND(Calibration!$A$2:$A$4,Calibration!$D$2:$D$4,G39)</f>
        <v>444.12666482242298</v>
      </c>
    </row>
    <row r="40" spans="1:13" x14ac:dyDescent="0.25">
      <c r="A40">
        <v>189149</v>
      </c>
      <c r="B40">
        <v>13.958999629999999</v>
      </c>
      <c r="C40">
        <v>0.60970002000000001</v>
      </c>
      <c r="D40">
        <v>9.9000003020963209E+37</v>
      </c>
      <c r="E40">
        <v>1.32529998</v>
      </c>
      <c r="F40">
        <v>82.285003660000001</v>
      </c>
      <c r="G40">
        <v>1.1767000000000001</v>
      </c>
      <c r="H40">
        <v>1232.93200684</v>
      </c>
      <c r="K40" s="2">
        <f>TREND(Calibration!$A$2:$A$4,Calibration!$B$2:$B$4,C40)</f>
        <v>421.1212088911833</v>
      </c>
      <c r="L40" s="2">
        <f>TREND(Calibration!$A$2:$A$4,Calibration!$C$2:$C$4,E40)</f>
        <v>515.89435463720179</v>
      </c>
      <c r="M40" s="2">
        <f>TREND(Calibration!$A$2:$A$4,Calibration!$D$2:$D$4,G40)</f>
        <v>444.53768526346613</v>
      </c>
    </row>
    <row r="41" spans="1:13" x14ac:dyDescent="0.25">
      <c r="A41">
        <v>194152</v>
      </c>
      <c r="B41">
        <v>13.93900013</v>
      </c>
      <c r="C41">
        <v>0.60650002999999997</v>
      </c>
      <c r="D41">
        <v>1174.4210205100001</v>
      </c>
      <c r="E41">
        <v>1.32360005</v>
      </c>
      <c r="F41">
        <v>425.50299072000001</v>
      </c>
      <c r="G41">
        <v>1.18429995</v>
      </c>
      <c r="H41">
        <v>9.9000003020963209E+37</v>
      </c>
      <c r="K41" s="2">
        <f>TREND(Calibration!$A$2:$A$4,Calibration!$B$2:$B$4,C41)</f>
        <v>419.12923393422346</v>
      </c>
      <c r="L41" s="2">
        <f>TREND(Calibration!$A$2:$A$4,Calibration!$C$2:$C$4,E41)</f>
        <v>515.21098528440666</v>
      </c>
      <c r="M41" s="2">
        <f>TREND(Calibration!$A$2:$A$4,Calibration!$D$2:$D$4,G41)</f>
        <v>447.66126388544075</v>
      </c>
    </row>
    <row r="42" spans="1:13" x14ac:dyDescent="0.25">
      <c r="A42">
        <v>199149</v>
      </c>
      <c r="B42">
        <v>14.100999829999999</v>
      </c>
      <c r="C42">
        <v>0.61290001999999999</v>
      </c>
      <c r="D42">
        <v>816.28497314000003</v>
      </c>
      <c r="E42">
        <v>1.3311999999999999</v>
      </c>
      <c r="F42">
        <v>636.68298340000001</v>
      </c>
      <c r="G42">
        <v>1.1815999699999999</v>
      </c>
      <c r="H42">
        <v>880.47497558999999</v>
      </c>
      <c r="K42" s="2">
        <f>TREND(Calibration!$A$2:$A$4,Calibration!$B$2:$B$4,C42)</f>
        <v>423.11319007308424</v>
      </c>
      <c r="L42" s="2">
        <f>TREND(Calibration!$A$2:$A$4,Calibration!$C$2:$C$4,E42)</f>
        <v>518.26615397533806</v>
      </c>
      <c r="M42" s="2">
        <f>TREND(Calibration!$A$2:$A$4,Calibration!$D$2:$D$4,G42)</f>
        <v>446.55157239960738</v>
      </c>
    </row>
    <row r="43" spans="1:13" x14ac:dyDescent="0.25">
      <c r="A43">
        <v>204149</v>
      </c>
      <c r="B43">
        <v>14.25</v>
      </c>
      <c r="C43">
        <v>0.61189996999999996</v>
      </c>
      <c r="D43">
        <v>1247.2149658200001</v>
      </c>
      <c r="E43">
        <v>1.33280003</v>
      </c>
      <c r="F43">
        <v>367.86700438999998</v>
      </c>
      <c r="G43">
        <v>1.1940000099999999</v>
      </c>
      <c r="H43">
        <v>1164.1739502</v>
      </c>
      <c r="K43" s="2">
        <f>TREND(Calibration!$A$2:$A$4,Calibration!$B$2:$B$4,C43)</f>
        <v>422.49066482903419</v>
      </c>
      <c r="L43" s="2">
        <f>TREND(Calibration!$A$2:$A$4,Calibration!$C$2:$C$4,E43)</f>
        <v>518.90936367547442</v>
      </c>
      <c r="M43" s="2">
        <f>TREND(Calibration!$A$2:$A$4,Calibration!$D$2:$D$4,G43)</f>
        <v>451.64798748860539</v>
      </c>
    </row>
    <row r="44" spans="1:13" x14ac:dyDescent="0.25">
      <c r="A44">
        <v>209149</v>
      </c>
      <c r="B44">
        <v>14.36299992</v>
      </c>
      <c r="C44">
        <v>0.61080003000000005</v>
      </c>
      <c r="D44">
        <v>841.48498534999999</v>
      </c>
      <c r="E44">
        <v>1.33819997</v>
      </c>
      <c r="F44">
        <v>453.21899414000001</v>
      </c>
      <c r="G44">
        <v>1.1940000099999999</v>
      </c>
      <c r="H44">
        <v>1259.4809570299999</v>
      </c>
      <c r="K44" s="2">
        <f>TREND(Calibration!$A$2:$A$4,Calibration!$B$2:$B$4,C44)</f>
        <v>421.80595864740297</v>
      </c>
      <c r="L44" s="2">
        <f>TREND(Calibration!$A$2:$A$4,Calibration!$C$2:$C$4,E44)</f>
        <v>521.0801315911724</v>
      </c>
      <c r="M44" s="2">
        <f>TREND(Calibration!$A$2:$A$4,Calibration!$D$2:$D$4,G44)</f>
        <v>451.64798748860539</v>
      </c>
    </row>
    <row r="45" spans="1:13" x14ac:dyDescent="0.25">
      <c r="A45">
        <v>214149</v>
      </c>
      <c r="B45">
        <v>14.43999958</v>
      </c>
      <c r="C45">
        <v>0.61080003000000005</v>
      </c>
      <c r="D45">
        <v>1080.40002441</v>
      </c>
      <c r="E45">
        <v>1.3631000499999999</v>
      </c>
      <c r="F45">
        <v>588.04699706999997</v>
      </c>
      <c r="G45">
        <v>1.19840002</v>
      </c>
      <c r="H45">
        <v>1063.5860595700001</v>
      </c>
      <c r="K45" s="2">
        <f>TREND(Calibration!$A$2:$A$4,Calibration!$B$2:$B$4,C45)</f>
        <v>421.80595864740297</v>
      </c>
      <c r="L45" s="2">
        <f>TREND(Calibration!$A$2:$A$4,Calibration!$C$2:$C$4,E45)</f>
        <v>531.08992702636465</v>
      </c>
      <c r="M45" s="2">
        <f>TREND(Calibration!$A$2:$A$4,Calibration!$D$2:$D$4,G45)</f>
        <v>453.45639111921815</v>
      </c>
    </row>
    <row r="46" spans="1:13" x14ac:dyDescent="0.25">
      <c r="A46">
        <v>219149</v>
      </c>
      <c r="B46">
        <v>14.43999958</v>
      </c>
      <c r="C46">
        <v>0.62209999999999999</v>
      </c>
      <c r="D46">
        <v>1221.5720214800001</v>
      </c>
      <c r="E46">
        <v>1.36409998</v>
      </c>
      <c r="F46">
        <v>667.16497803000004</v>
      </c>
      <c r="G46">
        <v>1.21019995</v>
      </c>
      <c r="H46">
        <v>1044.2810058600001</v>
      </c>
      <c r="K46" s="2">
        <f>TREND(Calibration!$A$2:$A$4,Calibration!$B$2:$B$4,C46)</f>
        <v>428.84012352116713</v>
      </c>
      <c r="L46" s="2">
        <f>TREND(Calibration!$A$2:$A$4,Calibration!$C$2:$C$4,E46)</f>
        <v>531.49189741158079</v>
      </c>
      <c r="M46" s="2">
        <f>TREND(Calibration!$A$2:$A$4,Calibration!$D$2:$D$4,G46)</f>
        <v>458.30616106359906</v>
      </c>
    </row>
    <row r="47" spans="1:13" x14ac:dyDescent="0.25">
      <c r="A47">
        <v>224152</v>
      </c>
      <c r="B47">
        <v>14.29300022</v>
      </c>
      <c r="C47">
        <v>0.63080000999999997</v>
      </c>
      <c r="D47">
        <v>9.9000003020963209E+37</v>
      </c>
      <c r="E47">
        <v>1.3835999999999999</v>
      </c>
      <c r="F47">
        <v>698.43103026999995</v>
      </c>
      <c r="G47">
        <v>1.22430003</v>
      </c>
      <c r="H47">
        <v>1052.44299316</v>
      </c>
      <c r="K47" s="2">
        <f>TREND(Calibration!$A$2:$A$4,Calibration!$B$2:$B$4,C47)</f>
        <v>434.25582858440157</v>
      </c>
      <c r="L47" s="2">
        <f>TREND(Calibration!$A$2:$A$4,Calibration!$C$2:$C$4,E47)</f>
        <v>539.33087669125212</v>
      </c>
      <c r="M47" s="2">
        <f>TREND(Calibration!$A$2:$A$4,Calibration!$D$2:$D$4,G47)</f>
        <v>464.10129240737535</v>
      </c>
    </row>
    <row r="48" spans="1:13" x14ac:dyDescent="0.25">
      <c r="A48">
        <v>229152</v>
      </c>
      <c r="B48">
        <v>14.149999619999999</v>
      </c>
      <c r="C48">
        <v>0.63450002999999999</v>
      </c>
      <c r="D48">
        <v>1121.8959960899999</v>
      </c>
      <c r="E48">
        <v>1.39059997</v>
      </c>
      <c r="F48">
        <v>830.20397949000005</v>
      </c>
      <c r="G48">
        <v>1.2308000299999999</v>
      </c>
      <c r="H48">
        <v>989.49597168000003</v>
      </c>
      <c r="K48" s="2">
        <f>TREND(Calibration!$A$2:$A$4,Calibration!$B$2:$B$4,C48)</f>
        <v>436.55906927585693</v>
      </c>
      <c r="L48" s="2">
        <f>TREND(Calibration!$A$2:$A$4,Calibration!$C$2:$C$4,E48)</f>
        <v>542.14485430708646</v>
      </c>
      <c r="M48" s="2">
        <f>TREND(Calibration!$A$2:$A$4,Calibration!$D$2:$D$4,G48)</f>
        <v>466.77279169919109</v>
      </c>
    </row>
    <row r="49" spans="1:13" x14ac:dyDescent="0.25">
      <c r="A49">
        <v>234149</v>
      </c>
      <c r="B49">
        <v>14.027999879999999</v>
      </c>
      <c r="C49">
        <v>0.63779998000000004</v>
      </c>
      <c r="D49">
        <v>1043.36096191</v>
      </c>
      <c r="E49">
        <v>1.4105999499999999</v>
      </c>
      <c r="F49">
        <v>794.17700194999998</v>
      </c>
      <c r="G49">
        <v>1.25129998</v>
      </c>
      <c r="H49">
        <v>9.9000003020963209E+37</v>
      </c>
      <c r="K49" s="2">
        <f>TREND(Calibration!$A$2:$A$4,Calibration!$B$2:$B$4,C49)</f>
        <v>438.61326874498639</v>
      </c>
      <c r="L49" s="2">
        <f>TREND(Calibration!$A$2:$A$4,Calibration!$C$2:$C$4,E49)</f>
        <v>550.18481676937313</v>
      </c>
      <c r="M49" s="2">
        <f>TREND(Calibration!$A$2:$A$4,Calibration!$D$2:$D$4,G49)</f>
        <v>475.19826891569255</v>
      </c>
    </row>
    <row r="50" spans="1:13" x14ac:dyDescent="0.25">
      <c r="A50">
        <v>239149</v>
      </c>
      <c r="B50">
        <v>13.95199966</v>
      </c>
      <c r="C50">
        <v>0.63020003000000002</v>
      </c>
      <c r="D50">
        <v>803.04602050999995</v>
      </c>
      <c r="E50">
        <v>1.4127000599999999</v>
      </c>
      <c r="F50">
        <v>9.9000003020963209E+37</v>
      </c>
      <c r="G50">
        <v>1.2517999399999999</v>
      </c>
      <c r="H50">
        <v>1096.2669677700001</v>
      </c>
      <c r="K50" s="2">
        <f>TREND(Calibration!$A$2:$A$4,Calibration!$B$2:$B$4,C50)</f>
        <v>433.88234456267753</v>
      </c>
      <c r="L50" s="2">
        <f>TREND(Calibration!$A$2:$A$4,Calibration!$C$2:$C$4,E50)</f>
        <v>551.0290578919479</v>
      </c>
      <c r="M50" s="2">
        <f>TREND(Calibration!$A$2:$A$4,Calibration!$D$2:$D$4,G50)</f>
        <v>475.40375242122116</v>
      </c>
    </row>
    <row r="51" spans="1:13" x14ac:dyDescent="0.25">
      <c r="A51">
        <v>244152</v>
      </c>
      <c r="B51">
        <v>13.91300011</v>
      </c>
      <c r="C51">
        <v>0.62860000000000005</v>
      </c>
      <c r="D51">
        <v>1276.2700195299999</v>
      </c>
      <c r="E51">
        <v>1.4078999800000001</v>
      </c>
      <c r="F51">
        <v>819.31201171999999</v>
      </c>
      <c r="G51">
        <v>1.2339999699999999</v>
      </c>
      <c r="H51">
        <v>9.9000003020963209E+37</v>
      </c>
      <c r="K51" s="2">
        <f>TREND(Calibration!$A$2:$A$4,Calibration!$B$2:$B$4,C51)</f>
        <v>432.8863352969035</v>
      </c>
      <c r="L51" s="2">
        <f>TREND(Calibration!$A$2:$A$4,Calibration!$C$2:$C$4,E51)</f>
        <v>549.09943281152414</v>
      </c>
      <c r="M51" s="2">
        <f>TREND(Calibration!$A$2:$A$4,Calibration!$D$2:$D$4,G51)</f>
        <v>468.08796669055312</v>
      </c>
    </row>
    <row r="52" spans="1:13" x14ac:dyDescent="0.25">
      <c r="A52">
        <v>249149</v>
      </c>
      <c r="B52">
        <v>14.022999759999999</v>
      </c>
      <c r="C52">
        <v>0.62699996999999996</v>
      </c>
      <c r="D52">
        <v>9.9000003020963209E+37</v>
      </c>
      <c r="E52">
        <v>1.52289999</v>
      </c>
      <c r="F52">
        <v>883.73400878999996</v>
      </c>
      <c r="G52">
        <v>1.2355999900000001</v>
      </c>
      <c r="H52">
        <v>9.9000003020963209E+37</v>
      </c>
      <c r="K52" s="2">
        <f>TREND(Calibration!$A$2:$A$4,Calibration!$B$2:$B$4,C52)</f>
        <v>431.89032603112935</v>
      </c>
      <c r="L52" s="2">
        <f>TREND(Calibration!$A$2:$A$4,Calibration!$C$2:$C$4,E52)</f>
        <v>595.32926721948866</v>
      </c>
      <c r="M52" s="2">
        <f>TREND(Calibration!$A$2:$A$4,Calibration!$D$2:$D$4,G52)</f>
        <v>468.74557473622872</v>
      </c>
    </row>
    <row r="53" spans="1:13" x14ac:dyDescent="0.25">
      <c r="A53">
        <v>254149</v>
      </c>
      <c r="B53">
        <v>14.227999690000001</v>
      </c>
      <c r="C53">
        <v>0.62480002999999995</v>
      </c>
      <c r="D53">
        <v>1015.72802734</v>
      </c>
      <c r="E53">
        <v>1.50020003</v>
      </c>
      <c r="F53">
        <v>784.00598145000004</v>
      </c>
      <c r="G53">
        <v>1.2464</v>
      </c>
      <c r="H53">
        <v>1250.31799316</v>
      </c>
      <c r="K53" s="2">
        <f>TREND(Calibration!$A$2:$A$4,Calibration!$B$2:$B$4,C53)</f>
        <v>430.52087631821962</v>
      </c>
      <c r="L53" s="2">
        <f>TREND(Calibration!$A$2:$A$4,Calibration!$C$2:$C$4,E53)</f>
        <v>586.20391677936766</v>
      </c>
      <c r="M53" s="2">
        <f>TREND(Calibration!$A$2:$A$4,Calibration!$D$2:$D$4,G53)</f>
        <v>473.1843776695523</v>
      </c>
    </row>
    <row r="54" spans="1:13" x14ac:dyDescent="0.25">
      <c r="A54">
        <v>259160</v>
      </c>
      <c r="B54">
        <v>14.42099953</v>
      </c>
      <c r="C54">
        <v>0.63349997999999996</v>
      </c>
      <c r="D54">
        <v>580.38598633000004</v>
      </c>
      <c r="E54">
        <v>1.5283000499999999</v>
      </c>
      <c r="F54">
        <v>874.40197753999996</v>
      </c>
      <c r="G54">
        <v>1.25450003</v>
      </c>
      <c r="H54">
        <v>1245.1860351600001</v>
      </c>
      <c r="K54" s="2">
        <f>TREND(Calibration!$A$2:$A$4,Calibration!$B$2:$B$4,C54)</f>
        <v>435.93654403180693</v>
      </c>
      <c r="L54" s="2">
        <f>TREND(Calibration!$A$2:$A$4,Calibration!$C$2:$C$4,E54)</f>
        <v>597.50008337500958</v>
      </c>
      <c r="M54" s="2">
        <f>TREND(Calibration!$A$2:$A$4,Calibration!$D$2:$D$4,G54)</f>
        <v>476.51348911704258</v>
      </c>
    </row>
    <row r="55" spans="1:13" x14ac:dyDescent="0.25">
      <c r="A55">
        <v>264152</v>
      </c>
      <c r="B55">
        <v>14.47900009</v>
      </c>
      <c r="C55">
        <v>0.62319999999999998</v>
      </c>
      <c r="D55">
        <v>9.9000003020963209E+37</v>
      </c>
      <c r="E55">
        <v>1.57369995</v>
      </c>
      <c r="F55">
        <v>748.67498779000005</v>
      </c>
      <c r="G55">
        <v>1.24800003</v>
      </c>
      <c r="H55">
        <v>9.9000003020963209E+37</v>
      </c>
      <c r="K55" s="2">
        <f>TREND(Calibration!$A$2:$A$4,Calibration!$B$2:$B$4,C55)</f>
        <v>429.52486705244559</v>
      </c>
      <c r="L55" s="2">
        <f>TREND(Calibration!$A$2:$A$4,Calibration!$C$2:$C$4,E55)</f>
        <v>615.75077621528101</v>
      </c>
      <c r="M55" s="2">
        <f>TREND(Calibration!$A$2:$A$4,Calibration!$D$2:$D$4,G55)</f>
        <v>473.84198982522673</v>
      </c>
    </row>
    <row r="56" spans="1:13" x14ac:dyDescent="0.25">
      <c r="A56">
        <v>269152</v>
      </c>
      <c r="B56">
        <v>14.46800041</v>
      </c>
      <c r="C56">
        <v>0.62319999999999998</v>
      </c>
      <c r="D56">
        <v>762.35302734000004</v>
      </c>
      <c r="E56">
        <v>1.5397000300000001</v>
      </c>
      <c r="F56">
        <v>860.97900390999996</v>
      </c>
      <c r="G56">
        <v>1.2706999800000001</v>
      </c>
      <c r="H56">
        <v>1056.5489502</v>
      </c>
      <c r="K56" s="2">
        <f>TREND(Calibration!$A$2:$A$4,Calibration!$B$2:$B$4,C56)</f>
        <v>429.52486705244559</v>
      </c>
      <c r="L56" s="2">
        <f>TREND(Calibration!$A$2:$A$4,Calibration!$C$2:$C$4,E56)</f>
        <v>602.08285852132576</v>
      </c>
      <c r="M56" s="2">
        <f>TREND(Calibration!$A$2:$A$4,Calibration!$D$2:$D$4,G56)</f>
        <v>483.17166680203502</v>
      </c>
    </row>
    <row r="57" spans="1:13" x14ac:dyDescent="0.25">
      <c r="A57">
        <v>274149</v>
      </c>
      <c r="B57">
        <v>14.3409996</v>
      </c>
      <c r="C57">
        <v>0.62050002999999998</v>
      </c>
      <c r="D57">
        <v>747.96600341999999</v>
      </c>
      <c r="E57">
        <v>1.54340005</v>
      </c>
      <c r="F57">
        <v>1156.12597656</v>
      </c>
      <c r="G57">
        <v>1.2788000100000001</v>
      </c>
      <c r="H57">
        <v>1045.33105469</v>
      </c>
      <c r="K57" s="2">
        <f>TREND(Calibration!$A$2:$A$4,Calibration!$B$2:$B$4,C57)</f>
        <v>427.84415160504022</v>
      </c>
      <c r="L57" s="2">
        <f>TREND(Calibration!$A$2:$A$4,Calibration!$C$2:$C$4,E57)</f>
        <v>603.57026110421384</v>
      </c>
      <c r="M57" s="2">
        <f>TREND(Calibration!$A$2:$A$4,Calibration!$D$2:$D$4,G57)</f>
        <v>486.5007782495253</v>
      </c>
    </row>
    <row r="58" spans="1:13" x14ac:dyDescent="0.25">
      <c r="A58">
        <v>279149</v>
      </c>
      <c r="B58">
        <v>14.166000370000001</v>
      </c>
      <c r="C58">
        <v>0.61290001999999999</v>
      </c>
      <c r="D58">
        <v>1159.6550293</v>
      </c>
      <c r="E58">
        <v>1.5440000300000001</v>
      </c>
      <c r="F58">
        <v>1099.8339843700001</v>
      </c>
      <c r="G58">
        <v>1.2831000100000001</v>
      </c>
      <c r="H58">
        <v>1100.3719482399999</v>
      </c>
      <c r="K58" s="2">
        <f>TREND(Calibration!$A$2:$A$4,Calibration!$B$2:$B$4,C58)</f>
        <v>423.11319007308424</v>
      </c>
      <c r="L58" s="2">
        <f>TREND(Calibration!$A$2:$A$4,Calibration!$C$2:$C$4,E58)</f>
        <v>603.811452179311</v>
      </c>
      <c r="M58" s="2">
        <f>TREND(Calibration!$A$2:$A$4,Calibration!$D$2:$D$4,G58)</f>
        <v>488.26807778103421</v>
      </c>
    </row>
    <row r="59" spans="1:13" x14ac:dyDescent="0.25">
      <c r="A59">
        <v>284149</v>
      </c>
      <c r="B59">
        <v>14.055999760000001</v>
      </c>
      <c r="C59">
        <v>0.61080003000000005</v>
      </c>
      <c r="D59">
        <v>1110.0610351600001</v>
      </c>
      <c r="E59">
        <v>1.5385999699999999</v>
      </c>
      <c r="F59">
        <v>868.96697998000002</v>
      </c>
      <c r="G59">
        <v>1.2696000300000001</v>
      </c>
      <c r="H59">
        <v>1215.14099121</v>
      </c>
      <c r="K59" s="2">
        <f>TREND(Calibration!$A$2:$A$4,Calibration!$B$2:$B$4,C59)</f>
        <v>421.80595864740297</v>
      </c>
      <c r="L59" s="2">
        <f>TREND(Calibration!$A$2:$A$4,Calibration!$C$2:$C$4,E59)</f>
        <v>601.64063602378997</v>
      </c>
      <c r="M59" s="2">
        <f>TREND(Calibration!$A$2:$A$4,Calibration!$D$2:$D$4,G59)</f>
        <v>482.71958747187614</v>
      </c>
    </row>
    <row r="60" spans="1:13" x14ac:dyDescent="0.25">
      <c r="A60">
        <v>289149</v>
      </c>
      <c r="B60">
        <v>13.96500015</v>
      </c>
      <c r="C60">
        <v>0.61129999000000002</v>
      </c>
      <c r="D60">
        <v>1207.9720459</v>
      </c>
      <c r="E60">
        <v>1.5255999600000001</v>
      </c>
      <c r="F60">
        <v>1112.9699707</v>
      </c>
      <c r="G60">
        <v>1.2836999899999999</v>
      </c>
      <c r="H60">
        <v>9.9000003020963209E+37</v>
      </c>
      <c r="K60" s="2">
        <f>TREND(Calibration!$A$2:$A$4,Calibration!$B$2:$B$4,C60)</f>
        <v>422.11718080731021</v>
      </c>
      <c r="L60" s="2">
        <f>TREND(Calibration!$A$2:$A$4,Calibration!$C$2:$C$4,E60)</f>
        <v>596.41465117733765</v>
      </c>
      <c r="M60" s="2">
        <f>TREND(Calibration!$A$2:$A$4,Calibration!$D$2:$D$4,G60)</f>
        <v>488.51466949566543</v>
      </c>
    </row>
    <row r="61" spans="1:13" x14ac:dyDescent="0.25">
      <c r="A61">
        <v>294149</v>
      </c>
      <c r="B61">
        <v>13.95199966</v>
      </c>
      <c r="C61">
        <v>0.60479998999999995</v>
      </c>
      <c r="D61">
        <v>1037.4399414100001</v>
      </c>
      <c r="E61">
        <v>1.5509999999999999</v>
      </c>
      <c r="F61">
        <v>1274.95605469</v>
      </c>
      <c r="G61">
        <v>1.3134000299999999</v>
      </c>
      <c r="H61">
        <v>9.9000003020963209E+37</v>
      </c>
      <c r="K61" s="2">
        <f>TREND(Calibration!$A$2:$A$4,Calibration!$B$2:$B$4,C61)</f>
        <v>418.07096903157378</v>
      </c>
      <c r="L61" s="2">
        <f>TREND(Calibration!$A$2:$A$4,Calibration!$C$2:$C$4,E61)</f>
        <v>606.62542979514524</v>
      </c>
      <c r="M61" s="2">
        <f>TREND(Calibration!$A$2:$A$4,Calibration!$D$2:$D$4,G61)</f>
        <v>500.72138269980405</v>
      </c>
    </row>
    <row r="62" spans="1:13" x14ac:dyDescent="0.25">
      <c r="A62">
        <v>299149</v>
      </c>
      <c r="B62">
        <v>14.04300022</v>
      </c>
      <c r="C62">
        <v>0.60049998999999998</v>
      </c>
      <c r="D62">
        <v>1096.70800781</v>
      </c>
      <c r="E62">
        <v>1.5326000500000001</v>
      </c>
      <c r="F62">
        <v>1350.0780029299999</v>
      </c>
      <c r="G62">
        <v>1.3100999600000001</v>
      </c>
      <c r="H62">
        <v>9.9000003020963209E+37</v>
      </c>
      <c r="K62" s="2">
        <f>TREND(Calibration!$A$2:$A$4,Calibration!$B$2:$B$4,C62)</f>
        <v>415.39424431839439</v>
      </c>
      <c r="L62" s="2">
        <f>TREND(Calibration!$A$2:$A$4,Calibration!$C$2:$C$4,E62)</f>
        <v>599.22867703299494</v>
      </c>
      <c r="M62" s="2">
        <f>TREND(Calibration!$A$2:$A$4,Calibration!$D$2:$D$4,G62)</f>
        <v>499.36505428935141</v>
      </c>
    </row>
    <row r="63" spans="1:13" x14ac:dyDescent="0.25">
      <c r="A63">
        <v>304149</v>
      </c>
      <c r="B63">
        <v>14.19499969</v>
      </c>
      <c r="C63">
        <v>0.60320001999999995</v>
      </c>
      <c r="D63">
        <v>861.57598876999998</v>
      </c>
      <c r="E63">
        <v>1.5461000199999999</v>
      </c>
      <c r="F63">
        <v>1260.0889892600001</v>
      </c>
      <c r="G63">
        <v>1.34850001</v>
      </c>
      <c r="H63">
        <v>9.9000003020963209E+37</v>
      </c>
      <c r="K63" s="2">
        <f>TREND(Calibration!$A$2:$A$4,Calibration!$B$2:$B$4,C63)</f>
        <v>417.07499711544688</v>
      </c>
      <c r="L63" s="2">
        <f>TREND(Calibration!$A$2:$A$4,Calibration!$C$2:$C$4,E63)</f>
        <v>604.65564506206272</v>
      </c>
      <c r="M63" s="2">
        <f>TREND(Calibration!$A$2:$A$4,Calibration!$D$2:$D$4,G63)</f>
        <v>515.14747065561141</v>
      </c>
    </row>
    <row r="64" spans="1:13" x14ac:dyDescent="0.25">
      <c r="A64">
        <v>309149</v>
      </c>
      <c r="B64">
        <v>14.369999890000001</v>
      </c>
      <c r="C64">
        <v>0.60210001000000002</v>
      </c>
      <c r="D64">
        <v>785.06701659999999</v>
      </c>
      <c r="E64">
        <v>1.56830001</v>
      </c>
      <c r="F64">
        <v>1054.2979736299999</v>
      </c>
      <c r="G64">
        <v>1.34689999</v>
      </c>
      <c r="H64">
        <v>9.9000003020963209E+37</v>
      </c>
      <c r="K64" s="2">
        <f>TREND(Calibration!$A$2:$A$4,Calibration!$B$2:$B$4,C64)</f>
        <v>416.39024735922732</v>
      </c>
      <c r="L64" s="2">
        <f>TREND(Calibration!$A$2:$A$4,Calibration!$C$2:$C$4,E64)</f>
        <v>613.58000829958303</v>
      </c>
      <c r="M64" s="2">
        <f>TREND(Calibration!$A$2:$A$4,Calibration!$D$2:$D$4,G64)</f>
        <v>514.48986260993593</v>
      </c>
    </row>
    <row r="65" spans="1:13" x14ac:dyDescent="0.25">
      <c r="A65">
        <v>314149</v>
      </c>
      <c r="B65">
        <v>14.458000180000001</v>
      </c>
      <c r="C65">
        <v>0.60479998999999995</v>
      </c>
      <c r="D65">
        <v>647.17199706999997</v>
      </c>
      <c r="E65">
        <v>1.55209994</v>
      </c>
      <c r="F65">
        <v>856.87298583999996</v>
      </c>
      <c r="G65">
        <v>1.3398000000000001</v>
      </c>
      <c r="H65">
        <v>9.9000003020963209E+37</v>
      </c>
      <c r="K65" s="2">
        <f>TREND(Calibration!$A$2:$A$4,Calibration!$B$2:$B$4,C65)</f>
        <v>418.07096903157378</v>
      </c>
      <c r="L65" s="2">
        <f>TREND(Calibration!$A$2:$A$4,Calibration!$C$2:$C$4,E65)</f>
        <v>607.06760405285797</v>
      </c>
      <c r="M65" s="2">
        <f>TREND(Calibration!$A$2:$A$4,Calibration!$D$2:$D$4,G65)</f>
        <v>511.57176749348992</v>
      </c>
    </row>
    <row r="66" spans="1:13" x14ac:dyDescent="0.25">
      <c r="A66">
        <v>319149</v>
      </c>
      <c r="B66">
        <v>14.425999640000001</v>
      </c>
      <c r="C66">
        <v>0.60270000000000001</v>
      </c>
      <c r="D66">
        <v>916.20202637</v>
      </c>
      <c r="E66">
        <v>1.5440000300000001</v>
      </c>
      <c r="F66">
        <v>621.13397216999999</v>
      </c>
      <c r="G66">
        <v>1.3263000199999999</v>
      </c>
      <c r="H66">
        <v>9.9000003020963209E+37</v>
      </c>
      <c r="K66" s="2">
        <f>TREND(Calibration!$A$2:$A$4,Calibration!$B$2:$B$4,C66)</f>
        <v>416.76373760589252</v>
      </c>
      <c r="L66" s="2">
        <f>TREND(Calibration!$A$2:$A$4,Calibration!$C$2:$C$4,E66)</f>
        <v>603.811452179311</v>
      </c>
      <c r="M66" s="2">
        <f>TREND(Calibration!$A$2:$A$4,Calibration!$D$2:$D$4,G66)</f>
        <v>506.02327718433185</v>
      </c>
    </row>
    <row r="67" spans="1:13" x14ac:dyDescent="0.25">
      <c r="A67">
        <v>324149</v>
      </c>
      <c r="B67">
        <v>14.31499958</v>
      </c>
      <c r="C67">
        <v>0.60540002999999998</v>
      </c>
      <c r="D67">
        <v>743.98101807</v>
      </c>
      <c r="E67">
        <v>1.5687999699999999</v>
      </c>
      <c r="F67">
        <v>681.76397704999999</v>
      </c>
      <c r="G67">
        <v>1.3334000100000001</v>
      </c>
      <c r="H67">
        <v>1212.8010253899999</v>
      </c>
      <c r="K67" s="2">
        <f>TREND(Calibration!$A$2:$A$4,Calibration!$B$2:$B$4,C67)</f>
        <v>418.44449040294501</v>
      </c>
      <c r="L67" s="2">
        <f>TREND(Calibration!$A$2:$A$4,Calibration!$C$2:$C$4,E67)</f>
        <v>613.78099148219849</v>
      </c>
      <c r="M67" s="2">
        <f>TREND(Calibration!$A$2:$A$4,Calibration!$D$2:$D$4,G67)</f>
        <v>508.94137230077786</v>
      </c>
    </row>
    <row r="68" spans="1:13" x14ac:dyDescent="0.25">
      <c r="A68">
        <v>329149</v>
      </c>
      <c r="B68">
        <v>14.175999640000001</v>
      </c>
      <c r="C68">
        <v>0.60809999999999997</v>
      </c>
      <c r="D68">
        <v>1127.6550293</v>
      </c>
      <c r="E68">
        <v>1.5677000299999999</v>
      </c>
      <c r="F68">
        <v>803.76599121000004</v>
      </c>
      <c r="G68">
        <v>1.3187999699999999</v>
      </c>
      <c r="H68">
        <v>9.9000003020963209E+37</v>
      </c>
      <c r="K68" s="2">
        <f>TREND(Calibration!$A$2:$A$4,Calibration!$B$2:$B$4,C68)</f>
        <v>420.12520585035037</v>
      </c>
      <c r="L68" s="2">
        <f>TREND(Calibration!$A$2:$A$4,Calibration!$C$2:$C$4,E68)</f>
        <v>613.33881722448587</v>
      </c>
      <c r="M68" s="2">
        <f>TREND(Calibration!$A$2:$A$4,Calibration!$D$2:$D$4,G68)</f>
        <v>502.9407574514729</v>
      </c>
    </row>
    <row r="69" spans="1:13" x14ac:dyDescent="0.25">
      <c r="A69">
        <v>334149</v>
      </c>
      <c r="B69">
        <v>14.065999980000001</v>
      </c>
      <c r="C69">
        <v>0.60919999999999996</v>
      </c>
      <c r="D69">
        <v>1211.14294434</v>
      </c>
      <c r="E69">
        <v>1.6400999999999999</v>
      </c>
      <c r="F69">
        <v>966.70800781000003</v>
      </c>
      <c r="G69">
        <v>1.3273999700000001</v>
      </c>
      <c r="H69">
        <v>1211.33203125</v>
      </c>
      <c r="K69" s="2">
        <f>TREND(Calibration!$A$2:$A$4,Calibration!$B$2:$B$4,C69)</f>
        <v>420.80994938162883</v>
      </c>
      <c r="L69" s="2">
        <f>TREND(Calibration!$A$2:$A$4,Calibration!$C$2:$C$4,E69)</f>
        <v>642.44349838270125</v>
      </c>
      <c r="M69" s="2">
        <f>TREND(Calibration!$A$2:$A$4,Calibration!$D$2:$D$4,G69)</f>
        <v>506.47535651449073</v>
      </c>
    </row>
    <row r="70" spans="1:13" x14ac:dyDescent="0.25">
      <c r="A70">
        <v>339152</v>
      </c>
      <c r="B70">
        <v>13.93599987</v>
      </c>
      <c r="C70">
        <v>0.61129999000000002</v>
      </c>
      <c r="D70">
        <v>9.9000003020963209E+37</v>
      </c>
      <c r="E70">
        <v>1.65409994</v>
      </c>
      <c r="F70">
        <v>463.62100220000002</v>
      </c>
      <c r="G70">
        <v>1.3311999999999999</v>
      </c>
      <c r="H70">
        <v>9.9000003020963209E+37</v>
      </c>
      <c r="K70" s="2">
        <f>TREND(Calibration!$A$2:$A$4,Calibration!$B$2:$B$4,C70)</f>
        <v>422.11718080731021</v>
      </c>
      <c r="L70" s="2">
        <f>TREND(Calibration!$A$2:$A$4,Calibration!$C$2:$C$4,E70)</f>
        <v>648.07145361436994</v>
      </c>
      <c r="M70" s="2">
        <f>TREND(Calibration!$A$2:$A$4,Calibration!$D$2:$D$4,G70)</f>
        <v>508.03716843047209</v>
      </c>
    </row>
    <row r="71" spans="1:13" x14ac:dyDescent="0.25">
      <c r="A71">
        <v>344153</v>
      </c>
      <c r="B71">
        <v>13.98400021</v>
      </c>
      <c r="C71">
        <v>0.61559998999999999</v>
      </c>
      <c r="D71">
        <v>822.85302734000004</v>
      </c>
      <c r="E71">
        <v>1.6439000399999999</v>
      </c>
      <c r="F71">
        <v>767.38000488</v>
      </c>
      <c r="G71">
        <v>1.33389997</v>
      </c>
      <c r="H71">
        <v>9.9000003020963209E+37</v>
      </c>
      <c r="K71" s="2">
        <f>TREND(Calibration!$A$2:$A$4,Calibration!$B$2:$B$4,C71)</f>
        <v>424.7939055204896</v>
      </c>
      <c r="L71" s="2">
        <f>TREND(Calibration!$A$2:$A$4,Calibration!$C$2:$C$4,E71)</f>
        <v>643.97110885807115</v>
      </c>
      <c r="M71" s="2">
        <f>TREND(Calibration!$A$2:$A$4,Calibration!$D$2:$D$4,G71)</f>
        <v>509.14685580630658</v>
      </c>
    </row>
    <row r="72" spans="1:13" x14ac:dyDescent="0.25">
      <c r="A72">
        <v>349153</v>
      </c>
      <c r="B72">
        <v>14.13700008</v>
      </c>
      <c r="C72">
        <v>0.62910001999999998</v>
      </c>
      <c r="D72">
        <v>975.65100098000005</v>
      </c>
      <c r="E72">
        <v>1.6207</v>
      </c>
      <c r="F72">
        <v>667.16302489999998</v>
      </c>
      <c r="G72">
        <v>1.33389997</v>
      </c>
      <c r="H72">
        <v>1224.8640136700001</v>
      </c>
      <c r="K72" s="2">
        <f>TREND(Calibration!$A$2:$A$4,Calibration!$B$2:$B$4,C72)</f>
        <v>433.19759480645786</v>
      </c>
      <c r="L72" s="2">
        <f>TREND(Calibration!$A$2:$A$4,Calibration!$C$2:$C$4,E72)</f>
        <v>634.64472699551186</v>
      </c>
      <c r="M72" s="2">
        <f>TREND(Calibration!$A$2:$A$4,Calibration!$D$2:$D$4,G72)</f>
        <v>509.14685580630658</v>
      </c>
    </row>
    <row r="73" spans="1:13" x14ac:dyDescent="0.25">
      <c r="A73">
        <v>354152</v>
      </c>
      <c r="B73">
        <v>14.27600002</v>
      </c>
      <c r="C73">
        <v>0.63239997999999997</v>
      </c>
      <c r="D73">
        <v>1318.9720459</v>
      </c>
      <c r="E73">
        <v>1.6454999400000001</v>
      </c>
      <c r="F73">
        <v>831.89898682</v>
      </c>
      <c r="G73">
        <v>1.3458000400000001</v>
      </c>
      <c r="H73">
        <v>9.9000003020963209E+37</v>
      </c>
      <c r="K73" s="2">
        <f>TREND(Calibration!$A$2:$A$4,Calibration!$B$2:$B$4,C73)</f>
        <v>435.25180050052847</v>
      </c>
      <c r="L73" s="2">
        <f>TREND(Calibration!$A$2:$A$4,Calibration!$C$2:$C$4,E73)</f>
        <v>644.61426629839934</v>
      </c>
      <c r="M73" s="2">
        <f>TREND(Calibration!$A$2:$A$4,Calibration!$D$2:$D$4,G73)</f>
        <v>514.03778327977705</v>
      </c>
    </row>
    <row r="74" spans="1:13" x14ac:dyDescent="0.25">
      <c r="A74">
        <v>359152</v>
      </c>
      <c r="B74">
        <v>14.458000180000001</v>
      </c>
      <c r="C74">
        <v>0.62910001999999998</v>
      </c>
      <c r="D74">
        <v>876.14398193</v>
      </c>
      <c r="E74">
        <v>1.6319999700000001</v>
      </c>
      <c r="F74">
        <v>9.9000003020963209E+37</v>
      </c>
      <c r="G74">
        <v>1.3506</v>
      </c>
      <c r="H74">
        <v>1125.0369873</v>
      </c>
      <c r="K74" s="2">
        <f>TREND(Calibration!$A$2:$A$4,Calibration!$B$2:$B$4,C74)</f>
        <v>433.19759480645786</v>
      </c>
      <c r="L74" s="2">
        <f>TREND(Calibration!$A$2:$A$4,Calibration!$C$2:$C$4,E74)</f>
        <v>639.18729826933145</v>
      </c>
      <c r="M74" s="2">
        <f>TREND(Calibration!$A$2:$A$4,Calibration!$D$2:$D$4,G74)</f>
        <v>516.01056631681456</v>
      </c>
    </row>
    <row r="75" spans="1:13" x14ac:dyDescent="0.25">
      <c r="A75">
        <v>364153</v>
      </c>
      <c r="B75">
        <v>14.510000229999999</v>
      </c>
      <c r="C75">
        <v>0.62589996999999997</v>
      </c>
      <c r="D75">
        <v>9.9000003020963209E+37</v>
      </c>
      <c r="E75">
        <v>1.6131000499999999</v>
      </c>
      <c r="F75">
        <v>1071.30895996</v>
      </c>
      <c r="G75">
        <v>1.35169995</v>
      </c>
      <c r="H75">
        <v>9.9000003020963209E+37</v>
      </c>
      <c r="K75" s="2">
        <f>TREND(Calibration!$A$2:$A$4,Calibration!$B$2:$B$4,C75)</f>
        <v>431.20558249985095</v>
      </c>
      <c r="L75" s="2">
        <f>TREND(Calibration!$A$2:$A$4,Calibration!$C$2:$C$4,E75)</f>
        <v>631.58955830458024</v>
      </c>
      <c r="M75" s="2">
        <f>TREND(Calibration!$A$2:$A$4,Calibration!$D$2:$D$4,G75)</f>
        <v>516.46264564697344</v>
      </c>
    </row>
    <row r="76" spans="1:13" x14ac:dyDescent="0.25">
      <c r="A76">
        <v>369153</v>
      </c>
      <c r="B76">
        <v>14.52900028</v>
      </c>
      <c r="C76">
        <v>0.62370002000000002</v>
      </c>
      <c r="D76">
        <v>559.43499756000006</v>
      </c>
      <c r="E76">
        <v>1.6038999599999999</v>
      </c>
      <c r="F76">
        <v>9.9000003020963209E+37</v>
      </c>
      <c r="G76">
        <v>1.32149994</v>
      </c>
      <c r="H76">
        <v>996.43103026999995</v>
      </c>
      <c r="K76" s="2">
        <f>TREND(Calibration!$A$2:$A$4,Calibration!$B$2:$B$4,C76)</f>
        <v>429.836126562</v>
      </c>
      <c r="L76" s="2">
        <f>TREND(Calibration!$A$2:$A$4,Calibration!$C$2:$C$4,E76)</f>
        <v>627.89113569367464</v>
      </c>
      <c r="M76" s="2">
        <f>TREND(Calibration!$A$2:$A$4,Calibration!$D$2:$D$4,G76)</f>
        <v>504.05044482730739</v>
      </c>
    </row>
    <row r="77" spans="1:13" x14ac:dyDescent="0.25">
      <c r="A77">
        <v>374154</v>
      </c>
      <c r="B77">
        <v>14.369999890000001</v>
      </c>
      <c r="C77">
        <v>0.62370002000000002</v>
      </c>
      <c r="D77">
        <v>1145.4010009799999</v>
      </c>
      <c r="E77">
        <v>1.64230001</v>
      </c>
      <c r="F77">
        <v>1065.6860351600001</v>
      </c>
      <c r="G77">
        <v>1.3442000199999999</v>
      </c>
      <c r="H77">
        <v>1187.6369628899999</v>
      </c>
      <c r="K77" s="2">
        <f>TREND(Calibration!$A$2:$A$4,Calibration!$B$2:$B$4,C77)</f>
        <v>429.836126562</v>
      </c>
      <c r="L77" s="2">
        <f>TREND(Calibration!$A$2:$A$4,Calibration!$C$2:$C$4,E77)</f>
        <v>643.32789915793489</v>
      </c>
      <c r="M77" s="2">
        <f>TREND(Calibration!$A$2:$A$4,Calibration!$D$2:$D$4,G77)</f>
        <v>513.38017523410144</v>
      </c>
    </row>
    <row r="78" spans="1:13" x14ac:dyDescent="0.25">
      <c r="A78">
        <v>379153</v>
      </c>
      <c r="B78">
        <v>14.230999949999999</v>
      </c>
      <c r="C78">
        <v>0.62</v>
      </c>
      <c r="D78">
        <v>1196.5949707</v>
      </c>
      <c r="E78">
        <v>1.6595</v>
      </c>
      <c r="F78">
        <v>933.84698486000002</v>
      </c>
      <c r="G78">
        <v>1.34630001</v>
      </c>
      <c r="H78">
        <v>9.9000003020963209E+37</v>
      </c>
      <c r="K78" s="2">
        <f>TREND(Calibration!$A$2:$A$4,Calibration!$B$2:$B$4,C78)</f>
        <v>427.53288587054459</v>
      </c>
      <c r="L78" s="2">
        <f>TREND(Calibration!$A$2:$A$4,Calibration!$C$2:$C$4,E78)</f>
        <v>650.24226976989087</v>
      </c>
      <c r="M78" s="2">
        <f>TREND(Calibration!$A$2:$A$4,Calibration!$D$2:$D$4,G78)</f>
        <v>514.24327089530459</v>
      </c>
    </row>
    <row r="79" spans="1:13" x14ac:dyDescent="0.25">
      <c r="A79">
        <v>384152</v>
      </c>
      <c r="B79">
        <v>14.11100006</v>
      </c>
      <c r="C79">
        <v>0.61669998999999998</v>
      </c>
      <c r="D79">
        <v>685.77899170000001</v>
      </c>
      <c r="E79">
        <v>1.6800999599999999</v>
      </c>
      <c r="F79">
        <v>859.92700194999998</v>
      </c>
      <c r="G79">
        <v>1.3269000099999999</v>
      </c>
      <c r="H79">
        <v>1140.9250488299999</v>
      </c>
      <c r="K79" s="2">
        <f>TREND(Calibration!$A$2:$A$4,Calibration!$B$2:$B$4,C79)</f>
        <v>425.47864905176806</v>
      </c>
      <c r="L79" s="2">
        <f>TREND(Calibration!$A$2:$A$4,Calibration!$C$2:$C$4,E79)</f>
        <v>658.52342330727481</v>
      </c>
      <c r="M79" s="2">
        <f>TREND(Calibration!$A$2:$A$4,Calibration!$D$2:$D$4,G79)</f>
        <v>506.26987300896201</v>
      </c>
    </row>
    <row r="80" spans="1:13" x14ac:dyDescent="0.25">
      <c r="A80">
        <v>389153</v>
      </c>
      <c r="B80">
        <v>14.036000250000001</v>
      </c>
      <c r="C80">
        <v>0.62159997</v>
      </c>
      <c r="D80">
        <v>918.20001220999995</v>
      </c>
      <c r="E80">
        <v>1.6843999599999999</v>
      </c>
      <c r="F80">
        <v>981.74298095999995</v>
      </c>
      <c r="G80">
        <v>1.3387999500000001</v>
      </c>
      <c r="H80">
        <v>1193.6049804700001</v>
      </c>
      <c r="K80" s="2">
        <f>TREND(Calibration!$A$2:$A$4,Calibration!$B$2:$B$4,C80)</f>
        <v>428.52885778667149</v>
      </c>
      <c r="L80" s="2">
        <f>TREND(Calibration!$A$2:$A$4,Calibration!$C$2:$C$4,E80)</f>
        <v>660.25201696526005</v>
      </c>
      <c r="M80" s="2">
        <f>TREND(Calibration!$A$2:$A$4,Calibration!$D$2:$D$4,G80)</f>
        <v>511.16074705244682</v>
      </c>
    </row>
    <row r="81" spans="1:13" x14ac:dyDescent="0.25">
      <c r="A81">
        <v>394153</v>
      </c>
      <c r="B81">
        <v>14.02000046</v>
      </c>
      <c r="C81">
        <v>0.61619997000000004</v>
      </c>
      <c r="D81">
        <v>1091.9219970700001</v>
      </c>
      <c r="E81">
        <v>1.6595</v>
      </c>
      <c r="F81">
        <v>891.91900635000002</v>
      </c>
      <c r="G81">
        <v>1.33819997</v>
      </c>
      <c r="H81">
        <v>1145.1629638700001</v>
      </c>
      <c r="K81" s="2">
        <f>TREND(Calibration!$A$2:$A$4,Calibration!$B$2:$B$4,C81)</f>
        <v>425.16738954221364</v>
      </c>
      <c r="L81" s="2">
        <f>TREND(Calibration!$A$2:$A$4,Calibration!$C$2:$C$4,E81)</f>
        <v>650.24226976989087</v>
      </c>
      <c r="M81" s="2">
        <f>TREND(Calibration!$A$2:$A$4,Calibration!$D$2:$D$4,G81)</f>
        <v>510.91415533781549</v>
      </c>
    </row>
    <row r="82" spans="1:13" x14ac:dyDescent="0.25">
      <c r="A82">
        <v>399153</v>
      </c>
      <c r="B82">
        <v>14.15999985</v>
      </c>
      <c r="C82">
        <v>0.61559998999999999</v>
      </c>
      <c r="D82">
        <v>1115.9389648399999</v>
      </c>
      <c r="E82">
        <v>1.6368999500000001</v>
      </c>
      <c r="F82">
        <v>1085.6219482399999</v>
      </c>
      <c r="G82">
        <v>1.3279999499999999</v>
      </c>
      <c r="H82">
        <v>1150.81994629</v>
      </c>
      <c r="K82" s="2">
        <f>TREND(Calibration!$A$2:$A$4,Calibration!$B$2:$B$4,C82)</f>
        <v>424.7939055204896</v>
      </c>
      <c r="L82" s="2">
        <f>TREND(Calibration!$A$2:$A$4,Calibration!$C$2:$C$4,E82)</f>
        <v>641.15708300241397</v>
      </c>
      <c r="M82" s="2">
        <f>TREND(Calibration!$A$2:$A$4,Calibration!$D$2:$D$4,G82)</f>
        <v>506.72194822912206</v>
      </c>
    </row>
    <row r="83" spans="1:13" x14ac:dyDescent="0.25">
      <c r="A83">
        <v>404153</v>
      </c>
      <c r="B83">
        <v>14.335000040000001</v>
      </c>
      <c r="C83">
        <v>0.60809999999999997</v>
      </c>
      <c r="D83">
        <v>1117.63903809</v>
      </c>
      <c r="E83">
        <v>1.6270999900000001</v>
      </c>
      <c r="F83">
        <v>1261.38098145</v>
      </c>
      <c r="G83">
        <v>1.32149994</v>
      </c>
      <c r="H83">
        <v>1120.73596191</v>
      </c>
      <c r="K83" s="2">
        <f>TREND(Calibration!$A$2:$A$4,Calibration!$B$2:$B$4,C83)</f>
        <v>420.12520585035037</v>
      </c>
      <c r="L83" s="2">
        <f>TREND(Calibration!$A$2:$A$4,Calibration!$C$2:$C$4,E83)</f>
        <v>637.21751353624893</v>
      </c>
      <c r="M83" s="2">
        <f>TREND(Calibration!$A$2:$A$4,Calibration!$D$2:$D$4,G83)</f>
        <v>504.05044482730739</v>
      </c>
    </row>
    <row r="84" spans="1:13" x14ac:dyDescent="0.25">
      <c r="A84">
        <v>409152</v>
      </c>
      <c r="B84">
        <v>14.47099972</v>
      </c>
      <c r="C84">
        <v>0.61019999000000003</v>
      </c>
      <c r="D84">
        <v>1002.25598145</v>
      </c>
      <c r="E84">
        <v>1.58389997</v>
      </c>
      <c r="F84">
        <v>9.9000003020963209E+37</v>
      </c>
      <c r="G84">
        <v>1.3322999499999999</v>
      </c>
      <c r="H84">
        <v>1168.1149902300001</v>
      </c>
      <c r="K84" s="2">
        <f>TREND(Calibration!$A$2:$A$4,Calibration!$B$2:$B$4,C84)</f>
        <v>421.43243727603175</v>
      </c>
      <c r="L84" s="2">
        <f>TREND(Calibration!$A$2:$A$4,Calibration!$C$2:$C$4,E84)</f>
        <v>619.85116921140275</v>
      </c>
      <c r="M84" s="2">
        <f>TREND(Calibration!$A$2:$A$4,Calibration!$D$2:$D$4,G84)</f>
        <v>508.48924776063097</v>
      </c>
    </row>
    <row r="85" spans="1:13" x14ac:dyDescent="0.25">
      <c r="A85">
        <v>414153</v>
      </c>
      <c r="B85">
        <v>14.56499958</v>
      </c>
      <c r="C85">
        <v>0.61129999000000002</v>
      </c>
      <c r="D85">
        <v>1117.6870117200001</v>
      </c>
      <c r="E85">
        <v>1.6449999799999999</v>
      </c>
      <c r="F85">
        <v>9.9000003020963209E+37</v>
      </c>
      <c r="G85">
        <v>1.3247</v>
      </c>
      <c r="H85">
        <v>1214.0760498</v>
      </c>
      <c r="K85" s="2">
        <f>TREND(Calibration!$A$2:$A$4,Calibration!$B$2:$B$4,C85)</f>
        <v>422.11718080731021</v>
      </c>
      <c r="L85" s="2">
        <f>TREND(Calibration!$A$2:$A$4,Calibration!$C$2:$C$4,E85)</f>
        <v>644.41328311578388</v>
      </c>
      <c r="M85" s="2">
        <f>TREND(Calibration!$A$2:$A$4,Calibration!$D$2:$D$4,G85)</f>
        <v>505.36566913865624</v>
      </c>
    </row>
    <row r="86" spans="1:13" x14ac:dyDescent="0.25">
      <c r="A86">
        <v>419154</v>
      </c>
      <c r="B86">
        <v>14.53299999</v>
      </c>
      <c r="C86">
        <v>0.61240000000000006</v>
      </c>
      <c r="D86">
        <v>955.78698729999996</v>
      </c>
      <c r="E86">
        <v>1.6444000000000001</v>
      </c>
      <c r="F86">
        <v>9.9000003020963209E+37</v>
      </c>
      <c r="G86">
        <v>1.3334000100000001</v>
      </c>
      <c r="H86">
        <v>1092.3559570299999</v>
      </c>
      <c r="K86" s="2">
        <f>TREND(Calibration!$A$2:$A$4,Calibration!$B$2:$B$4,C86)</f>
        <v>422.80193056352988</v>
      </c>
      <c r="L86" s="2">
        <f>TREND(Calibration!$A$2:$A$4,Calibration!$C$2:$C$4,E86)</f>
        <v>644.17209204068672</v>
      </c>
      <c r="M86" s="2">
        <f>TREND(Calibration!$A$2:$A$4,Calibration!$D$2:$D$4,G86)</f>
        <v>508.94137230077786</v>
      </c>
    </row>
    <row r="87" spans="1:13" x14ac:dyDescent="0.25">
      <c r="A87">
        <v>424153</v>
      </c>
      <c r="B87">
        <v>14.38700008</v>
      </c>
      <c r="C87">
        <v>0.61080003000000005</v>
      </c>
      <c r="D87">
        <v>1072.9160156200001</v>
      </c>
      <c r="E87">
        <v>1.59529996</v>
      </c>
      <c r="F87">
        <v>9.9000003020963209E+37</v>
      </c>
      <c r="G87">
        <v>1.3311999999999999</v>
      </c>
      <c r="H87">
        <v>1070.1789550799999</v>
      </c>
      <c r="K87" s="2">
        <f>TREND(Calibration!$A$2:$A$4,Calibration!$B$2:$B$4,C87)</f>
        <v>421.80595864740297</v>
      </c>
      <c r="L87" s="2">
        <f>TREND(Calibration!$A$2:$A$4,Calibration!$C$2:$C$4,E87)</f>
        <v>624.43394837770404</v>
      </c>
      <c r="M87" s="2">
        <f>TREND(Calibration!$A$2:$A$4,Calibration!$D$2:$D$4,G87)</f>
        <v>508.03716843047209</v>
      </c>
    </row>
    <row r="88" spans="1:13" x14ac:dyDescent="0.25">
      <c r="A88">
        <v>429153</v>
      </c>
      <c r="B88">
        <v>14.2670002</v>
      </c>
      <c r="C88">
        <v>0.60919999999999996</v>
      </c>
      <c r="D88">
        <v>857.29101562000005</v>
      </c>
      <c r="E88">
        <v>1.6050000200000001</v>
      </c>
      <c r="F88">
        <v>9.9000003020963209E+37</v>
      </c>
      <c r="G88">
        <v>1.32959998</v>
      </c>
      <c r="H88">
        <v>9.9000003020963209E+37</v>
      </c>
      <c r="K88" s="2">
        <f>TREND(Calibration!$A$2:$A$4,Calibration!$B$2:$B$4,C88)</f>
        <v>420.80994938162883</v>
      </c>
      <c r="L88" s="2">
        <f>TREND(Calibration!$A$2:$A$4,Calibration!$C$2:$C$4,E88)</f>
        <v>628.33335819121044</v>
      </c>
      <c r="M88" s="2">
        <f>TREND(Calibration!$A$2:$A$4,Calibration!$D$2:$D$4,G88)</f>
        <v>507.37956038479649</v>
      </c>
    </row>
    <row r="89" spans="1:13" x14ac:dyDescent="0.25">
      <c r="A89">
        <v>434153</v>
      </c>
      <c r="B89">
        <v>14.14000034</v>
      </c>
      <c r="C89">
        <v>0.61290001999999999</v>
      </c>
      <c r="D89">
        <v>950.80902100000003</v>
      </c>
      <c r="E89">
        <v>1.6038999599999999</v>
      </c>
      <c r="F89">
        <v>9.9000003020963209E+37</v>
      </c>
      <c r="G89">
        <v>1.35169995</v>
      </c>
      <c r="H89">
        <v>1265.6639404299999</v>
      </c>
      <c r="K89" s="2">
        <f>TREND(Calibration!$A$2:$A$4,Calibration!$B$2:$B$4,C89)</f>
        <v>423.11319007308424</v>
      </c>
      <c r="L89" s="2">
        <f>TREND(Calibration!$A$2:$A$4,Calibration!$C$2:$C$4,E89)</f>
        <v>627.89113569367464</v>
      </c>
      <c r="M89" s="2">
        <f>TREND(Calibration!$A$2:$A$4,Calibration!$D$2:$D$4,G89)</f>
        <v>516.46264564697344</v>
      </c>
    </row>
    <row r="90" spans="1:13" x14ac:dyDescent="0.25">
      <c r="A90">
        <v>439154</v>
      </c>
      <c r="B90">
        <v>14.039999959999999</v>
      </c>
      <c r="C90">
        <v>0.60430002000000005</v>
      </c>
      <c r="D90">
        <v>921.37701416000004</v>
      </c>
      <c r="E90">
        <v>1.6482000400000001</v>
      </c>
      <c r="F90">
        <v>9.9000003020963209E+37</v>
      </c>
      <c r="G90">
        <v>1.3550000200000001</v>
      </c>
      <c r="H90">
        <v>1045.08105469</v>
      </c>
      <c r="K90" s="2">
        <f>TREND(Calibration!$A$2:$A$4,Calibration!$B$2:$B$4,C90)</f>
        <v>417.75974064672545</v>
      </c>
      <c r="L90" s="2">
        <f>TREND(Calibration!$A$2:$A$4,Calibration!$C$2:$C$4,E90)</f>
        <v>645.69970251605662</v>
      </c>
      <c r="M90" s="2">
        <f>TREND(Calibration!$A$2:$A$4,Calibration!$D$2:$D$4,G90)</f>
        <v>517.8189740574262</v>
      </c>
    </row>
    <row r="91" spans="1:13" x14ac:dyDescent="0.25">
      <c r="A91">
        <v>444154</v>
      </c>
      <c r="B91">
        <v>14.010000229999999</v>
      </c>
      <c r="C91">
        <v>0.60809999999999997</v>
      </c>
      <c r="D91">
        <v>998.16601562000005</v>
      </c>
      <c r="E91">
        <v>1.62549996</v>
      </c>
      <c r="F91">
        <v>9.9000003020963209E+37</v>
      </c>
      <c r="G91">
        <v>1.3532999800000001</v>
      </c>
      <c r="H91">
        <v>9.9000003020963209E+37</v>
      </c>
      <c r="K91" s="2">
        <f>TREND(Calibration!$A$2:$A$4,Calibration!$B$2:$B$4,C91)</f>
        <v>420.12520585035037</v>
      </c>
      <c r="L91" s="2">
        <f>TREND(Calibration!$A$2:$A$4,Calibration!$C$2:$C$4,E91)</f>
        <v>636.57430383611256</v>
      </c>
      <c r="M91" s="2">
        <f>TREND(Calibration!$A$2:$A$4,Calibration!$D$2:$D$4,G91)</f>
        <v>517.12025780264798</v>
      </c>
    </row>
    <row r="92" spans="1:13" x14ac:dyDescent="0.25">
      <c r="A92">
        <v>449153</v>
      </c>
      <c r="B92">
        <v>14.1079998</v>
      </c>
      <c r="C92">
        <v>0.60650002999999997</v>
      </c>
      <c r="D92">
        <v>972.07501220999995</v>
      </c>
      <c r="E92">
        <v>1.62010002</v>
      </c>
      <c r="F92">
        <v>9.9000003020963209E+37</v>
      </c>
      <c r="G92">
        <v>1.3506</v>
      </c>
      <c r="H92">
        <v>9.9000003020963209E+37</v>
      </c>
      <c r="K92" s="2">
        <f>TREND(Calibration!$A$2:$A$4,Calibration!$B$2:$B$4,C92)</f>
        <v>419.12923393422346</v>
      </c>
      <c r="L92" s="2">
        <f>TREND(Calibration!$A$2:$A$4,Calibration!$C$2:$C$4,E92)</f>
        <v>634.40353592041458</v>
      </c>
      <c r="M92" s="2">
        <f>TREND(Calibration!$A$2:$A$4,Calibration!$D$2:$D$4,G92)</f>
        <v>516.01056631681456</v>
      </c>
    </row>
    <row r="93" spans="1:13" x14ac:dyDescent="0.25">
      <c r="A93">
        <v>454164</v>
      </c>
      <c r="B93">
        <v>14.321999549999999</v>
      </c>
      <c r="C93">
        <v>0.60270000000000001</v>
      </c>
      <c r="D93">
        <v>655.72601318</v>
      </c>
      <c r="E93">
        <v>1.58609998</v>
      </c>
      <c r="F93">
        <v>1141.5229492200001</v>
      </c>
      <c r="G93">
        <v>1.3489999800000001</v>
      </c>
      <c r="H93">
        <v>9.9000003020963209E+37</v>
      </c>
      <c r="K93" s="2">
        <f>TREND(Calibration!$A$2:$A$4,Calibration!$B$2:$B$4,C93)</f>
        <v>416.76373760589252</v>
      </c>
      <c r="L93" s="2">
        <f>TREND(Calibration!$A$2:$A$4,Calibration!$C$2:$C$4,E93)</f>
        <v>620.73556998663628</v>
      </c>
      <c r="M93" s="2">
        <f>TREND(Calibration!$A$2:$A$4,Calibration!$D$2:$D$4,G93)</f>
        <v>515.35295827113907</v>
      </c>
    </row>
    <row r="94" spans="1:13" x14ac:dyDescent="0.25">
      <c r="A94">
        <v>459154</v>
      </c>
      <c r="B94">
        <v>14.48400021</v>
      </c>
      <c r="C94">
        <v>0.60540002999999998</v>
      </c>
      <c r="D94">
        <v>508.67199706999997</v>
      </c>
      <c r="E94">
        <v>1.5872000500000001</v>
      </c>
      <c r="F94">
        <v>9.9000003020963209E+37</v>
      </c>
      <c r="G94">
        <v>1.3501000400000001</v>
      </c>
      <c r="H94">
        <v>1072.2270507799999</v>
      </c>
      <c r="K94" s="2">
        <f>TREND(Calibration!$A$2:$A$4,Calibration!$B$2:$B$4,C94)</f>
        <v>418.44449040294501</v>
      </c>
      <c r="L94" s="2">
        <f>TREND(Calibration!$A$2:$A$4,Calibration!$C$2:$C$4,E94)</f>
        <v>621.17779650415719</v>
      </c>
      <c r="M94" s="2">
        <f>TREND(Calibration!$A$2:$A$4,Calibration!$D$2:$D$4,G94)</f>
        <v>515.80508281128596</v>
      </c>
    </row>
    <row r="95" spans="1:13" x14ac:dyDescent="0.25">
      <c r="A95">
        <v>464154</v>
      </c>
      <c r="B95">
        <v>14.55200005</v>
      </c>
      <c r="C95">
        <v>0.61350000000000005</v>
      </c>
      <c r="D95">
        <v>1198.5579834</v>
      </c>
      <c r="E95">
        <v>1.58609998</v>
      </c>
      <c r="F95">
        <v>903.42700194999998</v>
      </c>
      <c r="G95">
        <v>1.34689999</v>
      </c>
      <c r="H95">
        <v>9.9000003020963209E+37</v>
      </c>
      <c r="K95" s="2">
        <f>TREND(Calibration!$A$2:$A$4,Calibration!$B$2:$B$4,C95)</f>
        <v>423.48667409480834</v>
      </c>
      <c r="L95" s="2">
        <f>TREND(Calibration!$A$2:$A$4,Calibration!$C$2:$C$4,E95)</f>
        <v>620.73556998663628</v>
      </c>
      <c r="M95" s="2">
        <f>TREND(Calibration!$A$2:$A$4,Calibration!$D$2:$D$4,G95)</f>
        <v>514.48986260993593</v>
      </c>
    </row>
    <row r="96" spans="1:13" x14ac:dyDescent="0.25">
      <c r="A96">
        <v>469164</v>
      </c>
      <c r="B96">
        <v>14.538999560000001</v>
      </c>
      <c r="C96">
        <v>0.61129999000000002</v>
      </c>
      <c r="D96">
        <v>1173.44799805</v>
      </c>
      <c r="E96">
        <v>1.61689997</v>
      </c>
      <c r="F96">
        <v>903.96697998000002</v>
      </c>
      <c r="G96">
        <v>1.3479000299999999</v>
      </c>
      <c r="H96">
        <v>9.9000003020963209E+37</v>
      </c>
      <c r="K96" s="2">
        <f>TREND(Calibration!$A$2:$A$4,Calibration!$B$2:$B$4,C96)</f>
        <v>422.11718080731021</v>
      </c>
      <c r="L96" s="2">
        <f>TREND(Calibration!$A$2:$A$4,Calibration!$C$2:$C$4,E96)</f>
        <v>633.11712054012719</v>
      </c>
      <c r="M96" s="2">
        <f>TREND(Calibration!$A$2:$A$4,Calibration!$D$2:$D$4,G96)</f>
        <v>514.90087894098008</v>
      </c>
    </row>
    <row r="97" spans="1:13" x14ac:dyDescent="0.25">
      <c r="A97">
        <v>474154</v>
      </c>
      <c r="B97">
        <v>14.45199966</v>
      </c>
      <c r="C97">
        <v>0.61290001999999999</v>
      </c>
      <c r="D97">
        <v>679.61999512</v>
      </c>
      <c r="E97">
        <v>1.59309995</v>
      </c>
      <c r="F97">
        <v>1024.5169677700001</v>
      </c>
      <c r="G97">
        <v>1.35599995</v>
      </c>
      <c r="H97">
        <v>9.9000003020963209E+37</v>
      </c>
      <c r="K97" s="2">
        <f>TREND(Calibration!$A$2:$A$4,Calibration!$B$2:$B$4,C97)</f>
        <v>423.11319007308424</v>
      </c>
      <c r="L97" s="2">
        <f>TREND(Calibration!$A$2:$A$4,Calibration!$C$2:$C$4,E97)</f>
        <v>623.54954760247051</v>
      </c>
      <c r="M97" s="2">
        <f>TREND(Calibration!$A$2:$A$4,Calibration!$D$2:$D$4,G97)</f>
        <v>518.22994517848235</v>
      </c>
    </row>
    <row r="98" spans="1:13" x14ac:dyDescent="0.25">
      <c r="A98">
        <v>479153</v>
      </c>
      <c r="B98">
        <v>14.286000250000001</v>
      </c>
      <c r="C98">
        <v>0.60860002000000002</v>
      </c>
      <c r="D98">
        <v>982.63702393000005</v>
      </c>
      <c r="E98">
        <v>1.5942000199999999</v>
      </c>
      <c r="F98">
        <v>9.9000003020963209E+37</v>
      </c>
      <c r="G98">
        <v>1.3603999600000001</v>
      </c>
      <c r="H98">
        <v>1141.3370361299999</v>
      </c>
      <c r="K98" s="2">
        <f>TREND(Calibration!$A$2:$A$4,Calibration!$B$2:$B$4,C98)</f>
        <v>420.43646535990484</v>
      </c>
      <c r="L98" s="2">
        <f>TREND(Calibration!$A$2:$A$4,Calibration!$C$2:$C$4,E98)</f>
        <v>623.99177411999142</v>
      </c>
      <c r="M98" s="2">
        <f>TREND(Calibration!$A$2:$A$4,Calibration!$D$2:$D$4,G98)</f>
        <v>520.03834880909506</v>
      </c>
    </row>
    <row r="99" spans="1:13" x14ac:dyDescent="0.25">
      <c r="A99">
        <v>484153</v>
      </c>
      <c r="B99">
        <v>14.123999599999999</v>
      </c>
      <c r="C99">
        <v>0.60970002000000001</v>
      </c>
      <c r="D99">
        <v>1157.39001465</v>
      </c>
      <c r="E99">
        <v>1.58990002</v>
      </c>
      <c r="F99">
        <v>9.9000003020963209E+37</v>
      </c>
      <c r="G99">
        <v>1.3662999899999999</v>
      </c>
      <c r="H99">
        <v>9.9000003020963209E+37</v>
      </c>
      <c r="K99" s="2">
        <f>TREND(Calibration!$A$2:$A$4,Calibration!$B$2:$B$4,C99)</f>
        <v>421.1212088911833</v>
      </c>
      <c r="L99" s="2">
        <f>TREND(Calibration!$A$2:$A$4,Calibration!$C$2:$C$4,E99)</f>
        <v>622.26318046200618</v>
      </c>
      <c r="M99" s="2">
        <f>TREND(Calibration!$A$2:$A$4,Calibration!$D$2:$D$4,G99)</f>
        <v>522.46326049627839</v>
      </c>
    </row>
    <row r="100" spans="1:13" x14ac:dyDescent="0.25">
      <c r="A100">
        <v>489153</v>
      </c>
      <c r="B100">
        <v>14.036000250000001</v>
      </c>
      <c r="C100">
        <v>0.60919999999999996</v>
      </c>
      <c r="D100">
        <v>552.52502441000001</v>
      </c>
      <c r="E100">
        <v>1.57149994</v>
      </c>
      <c r="F100">
        <v>9.9000003020963209E+37</v>
      </c>
      <c r="G100">
        <v>1.3684999900000001</v>
      </c>
      <c r="H100">
        <v>1112.3950195299999</v>
      </c>
      <c r="K100" s="2">
        <f>TREND(Calibration!$A$2:$A$4,Calibration!$B$2:$B$4,C100)</f>
        <v>420.80994938162883</v>
      </c>
      <c r="L100" s="2">
        <f>TREND(Calibration!$A$2:$A$4,Calibration!$C$2:$C$4,E100)</f>
        <v>614.86637544004748</v>
      </c>
      <c r="M100" s="2">
        <f>TREND(Calibration!$A$2:$A$4,Calibration!$D$2:$D$4,G100)</f>
        <v>523.36746025658533</v>
      </c>
    </row>
    <row r="101" spans="1:13" x14ac:dyDescent="0.25">
      <c r="A101">
        <v>494154</v>
      </c>
      <c r="B101">
        <v>14.01399994</v>
      </c>
      <c r="C101">
        <v>0.6038</v>
      </c>
      <c r="D101">
        <v>649.10302734000004</v>
      </c>
      <c r="E101">
        <v>1.59099996</v>
      </c>
      <c r="F101">
        <v>9.9000003020963209E+37</v>
      </c>
      <c r="G101">
        <v>1.3631000499999999</v>
      </c>
      <c r="H101">
        <v>1135.07995605</v>
      </c>
      <c r="K101" s="2">
        <f>TREND(Calibration!$A$2:$A$4,Calibration!$B$2:$B$4,C101)</f>
        <v>417.44848113717097</v>
      </c>
      <c r="L101" s="2">
        <f>TREND(Calibration!$A$2:$A$4,Calibration!$C$2:$C$4,E101)</f>
        <v>622.7053547197188</v>
      </c>
      <c r="M101" s="2">
        <f>TREND(Calibration!$A$2:$A$4,Calibration!$D$2:$D$4,G101)</f>
        <v>521.14808550491637</v>
      </c>
    </row>
    <row r="102" spans="1:13" x14ac:dyDescent="0.25">
      <c r="A102">
        <v>499165</v>
      </c>
      <c r="B102">
        <v>14.11699963</v>
      </c>
      <c r="C102">
        <v>0.60270000000000001</v>
      </c>
      <c r="D102">
        <v>9.9000003020963209E+37</v>
      </c>
      <c r="E102">
        <v>1.58990002</v>
      </c>
      <c r="F102">
        <v>1109.7609863299999</v>
      </c>
      <c r="G102">
        <v>1.37600005</v>
      </c>
      <c r="H102">
        <v>9.9000003020963209E+37</v>
      </c>
      <c r="K102" s="2">
        <f>TREND(Calibration!$A$2:$A$4,Calibration!$B$2:$B$4,C102)</f>
        <v>416.76373760589252</v>
      </c>
      <c r="L102" s="2">
        <f>TREND(Calibration!$A$2:$A$4,Calibration!$C$2:$C$4,E102)</f>
        <v>622.26318046200618</v>
      </c>
      <c r="M102" s="2">
        <f>TREND(Calibration!$A$2:$A$4,Calibration!$D$2:$D$4,G102)</f>
        <v>526.4499840994431</v>
      </c>
    </row>
    <row r="103" spans="1:13" x14ac:dyDescent="0.25">
      <c r="A103">
        <v>504153</v>
      </c>
      <c r="B103">
        <v>14.32499981</v>
      </c>
      <c r="C103">
        <v>0.60970002000000001</v>
      </c>
      <c r="D103">
        <v>742.26702881000006</v>
      </c>
      <c r="E103">
        <v>1.5801999600000001</v>
      </c>
      <c r="F103">
        <v>9.9000003020963209E+37</v>
      </c>
      <c r="G103">
        <v>1.3770999900000001</v>
      </c>
      <c r="H103">
        <v>9.9000003020963209E+37</v>
      </c>
      <c r="K103" s="2">
        <f>TREND(Calibration!$A$2:$A$4,Calibration!$B$2:$B$4,C103)</f>
        <v>421.1212088911833</v>
      </c>
      <c r="L103" s="2">
        <f>TREND(Calibration!$A$2:$A$4,Calibration!$C$2:$C$4,E103)</f>
        <v>618.36377064849989</v>
      </c>
      <c r="M103" s="2">
        <f>TREND(Calibration!$A$2:$A$4,Calibration!$D$2:$D$4,G103)</f>
        <v>526.90205931960315</v>
      </c>
    </row>
    <row r="104" spans="1:13" x14ac:dyDescent="0.25">
      <c r="A104">
        <v>509163</v>
      </c>
      <c r="B104">
        <v>14.477999690000001</v>
      </c>
      <c r="C104">
        <v>0.61240000000000006</v>
      </c>
      <c r="D104">
        <v>1263.8549804700001</v>
      </c>
      <c r="E104">
        <v>1.6099000000000001</v>
      </c>
      <c r="F104">
        <v>1147.2889404299999</v>
      </c>
      <c r="G104">
        <v>1.3705999900000001</v>
      </c>
      <c r="H104">
        <v>9.9000003020963209E+37</v>
      </c>
      <c r="K104" s="2">
        <f>TREND(Calibration!$A$2:$A$4,Calibration!$B$2:$B$4,C104)</f>
        <v>422.80193056352988</v>
      </c>
      <c r="L104" s="2">
        <f>TREND(Calibration!$A$2:$A$4,Calibration!$C$2:$C$4,E104)</f>
        <v>630.30314292429296</v>
      </c>
      <c r="M104" s="2">
        <f>TREND(Calibration!$A$2:$A$4,Calibration!$D$2:$D$4,G104)</f>
        <v>524.23056002778731</v>
      </c>
    </row>
    <row r="105" spans="1:13" x14ac:dyDescent="0.25">
      <c r="A105">
        <v>514152</v>
      </c>
      <c r="B105">
        <v>14.52900028</v>
      </c>
      <c r="C105">
        <v>0.61940002000000005</v>
      </c>
      <c r="D105">
        <v>1175.4489746100001</v>
      </c>
      <c r="E105">
        <v>1.6211999699999999</v>
      </c>
      <c r="F105">
        <v>716.11901854999996</v>
      </c>
      <c r="G105">
        <v>1.36580002</v>
      </c>
      <c r="H105">
        <v>9.9000003020963209E+37</v>
      </c>
      <c r="K105" s="2">
        <f>TREND(Calibration!$A$2:$A$4,Calibration!$B$2:$B$4,C105)</f>
        <v>427.15940184882061</v>
      </c>
      <c r="L105" s="2">
        <f>TREND(Calibration!$A$2:$A$4,Calibration!$C$2:$C$4,E105)</f>
        <v>634.84571419811243</v>
      </c>
      <c r="M105" s="2">
        <f>TREND(Calibration!$A$2:$A$4,Calibration!$D$2:$D$4,G105)</f>
        <v>522.25777288075085</v>
      </c>
    </row>
    <row r="106" spans="1:13" x14ac:dyDescent="0.25">
      <c r="A106">
        <v>519152</v>
      </c>
      <c r="B106">
        <v>14.559000019999999</v>
      </c>
      <c r="C106">
        <v>0.62</v>
      </c>
      <c r="D106">
        <v>906.55499268000005</v>
      </c>
      <c r="E106">
        <v>1.58560002</v>
      </c>
      <c r="F106">
        <v>690.28698729999996</v>
      </c>
      <c r="G106">
        <v>1.36899996</v>
      </c>
      <c r="H106">
        <v>9.9000003020963209E+37</v>
      </c>
      <c r="K106" s="2">
        <f>TREND(Calibration!$A$2:$A$4,Calibration!$B$2:$B$4,C106)</f>
        <v>427.53288587054459</v>
      </c>
      <c r="L106" s="2">
        <f>TREND(Calibration!$A$2:$A$4,Calibration!$C$2:$C$4,E106)</f>
        <v>620.53458680402082</v>
      </c>
      <c r="M106" s="2">
        <f>TREND(Calibration!$A$2:$A$4,Calibration!$D$2:$D$4,G106)</f>
        <v>523.57294787211288</v>
      </c>
    </row>
    <row r="107" spans="1:13" x14ac:dyDescent="0.25">
      <c r="A107">
        <v>524149</v>
      </c>
      <c r="B107">
        <v>14.477999690000001</v>
      </c>
      <c r="C107">
        <v>0.62269998000000004</v>
      </c>
      <c r="D107">
        <v>806.26599121000004</v>
      </c>
      <c r="E107">
        <v>1.5877000100000001</v>
      </c>
      <c r="F107">
        <v>678.72302246000004</v>
      </c>
      <c r="G107">
        <v>1.3748999799999999</v>
      </c>
      <c r="H107">
        <v>9.9000003020963209E+37</v>
      </c>
      <c r="K107" s="2">
        <f>TREND(Calibration!$A$2:$A$4,Calibration!$B$2:$B$4,C107)</f>
        <v>429.21360754289117</v>
      </c>
      <c r="L107" s="2">
        <f>TREND(Calibration!$A$2:$A$4,Calibration!$C$2:$C$4,E107)</f>
        <v>621.37877968677265</v>
      </c>
      <c r="M107" s="2">
        <f>TREND(Calibration!$A$2:$A$4,Calibration!$D$2:$D$4,G107)</f>
        <v>525.99785544929728</v>
      </c>
    </row>
    <row r="108" spans="1:13" x14ac:dyDescent="0.25">
      <c r="A108">
        <v>529161</v>
      </c>
      <c r="B108">
        <v>14.347999570000001</v>
      </c>
      <c r="C108">
        <v>0.62269998000000004</v>
      </c>
      <c r="D108">
        <v>781.77801513999998</v>
      </c>
      <c r="E108">
        <v>1.60339999</v>
      </c>
      <c r="F108">
        <v>835.60498046999999</v>
      </c>
      <c r="G108">
        <v>1.3840999599999999</v>
      </c>
      <c r="H108">
        <v>9.9000003020963209E+37</v>
      </c>
      <c r="K108" s="2">
        <f>TREND(Calibration!$A$2:$A$4,Calibration!$B$2:$B$4,C108)</f>
        <v>429.21360754289117</v>
      </c>
      <c r="L108" s="2">
        <f>TREND(Calibration!$A$2:$A$4,Calibration!$C$2:$C$4,E108)</f>
        <v>627.69014849107407</v>
      </c>
      <c r="M108" s="2">
        <f>TREND(Calibration!$A$2:$A$4,Calibration!$D$2:$D$4,G108)</f>
        <v>529.77904622694643</v>
      </c>
    </row>
    <row r="109" spans="1:13" x14ac:dyDescent="0.25">
      <c r="A109">
        <v>534152</v>
      </c>
      <c r="B109">
        <v>14.152999879999999</v>
      </c>
      <c r="C109">
        <v>0.61460000000000004</v>
      </c>
      <c r="D109">
        <v>9.9000003020963209E+37</v>
      </c>
      <c r="E109">
        <v>1.59850001</v>
      </c>
      <c r="F109">
        <v>570.26501465000001</v>
      </c>
      <c r="G109">
        <v>1.38789999</v>
      </c>
      <c r="H109">
        <v>9.9000003020963209E+37</v>
      </c>
      <c r="K109" s="2">
        <f>TREND(Calibration!$A$2:$A$4,Calibration!$B$2:$B$4,C109)</f>
        <v>424.17141762608674</v>
      </c>
      <c r="L109" s="2">
        <f>TREND(Calibration!$A$2:$A$4,Calibration!$C$2:$C$4,E109)</f>
        <v>625.72036375799155</v>
      </c>
      <c r="M109" s="2">
        <f>TREND(Calibration!$A$2:$A$4,Calibration!$D$2:$D$4,G109)</f>
        <v>531.3408581429278</v>
      </c>
    </row>
    <row r="110" spans="1:13" x14ac:dyDescent="0.25">
      <c r="A110">
        <v>539149</v>
      </c>
      <c r="B110">
        <v>14.055999760000001</v>
      </c>
      <c r="C110">
        <v>0.61669998999999998</v>
      </c>
      <c r="D110">
        <v>1023.32299805</v>
      </c>
      <c r="E110">
        <v>1.61580002</v>
      </c>
      <c r="F110">
        <v>668.44897461000005</v>
      </c>
      <c r="G110">
        <v>1.3900999999999999</v>
      </c>
      <c r="H110">
        <v>9.9000003020963209E+37</v>
      </c>
      <c r="K110" s="2">
        <f>TREND(Calibration!$A$2:$A$4,Calibration!$B$2:$B$4,C110)</f>
        <v>425.47864905176806</v>
      </c>
      <c r="L110" s="2">
        <f>TREND(Calibration!$A$2:$A$4,Calibration!$C$2:$C$4,E110)</f>
        <v>632.67494226242934</v>
      </c>
      <c r="M110" s="2">
        <f>TREND(Calibration!$A$2:$A$4,Calibration!$D$2:$D$4,G110)</f>
        <v>532.24506201323356</v>
      </c>
    </row>
    <row r="111" spans="1:13" x14ac:dyDescent="0.25">
      <c r="A111">
        <v>544149</v>
      </c>
      <c r="B111">
        <v>14.06200027</v>
      </c>
      <c r="C111">
        <v>0.61400001999999998</v>
      </c>
      <c r="D111">
        <v>850.58099364999998</v>
      </c>
      <c r="E111">
        <v>1.6162999899999999</v>
      </c>
      <c r="F111">
        <v>571.56597899999997</v>
      </c>
      <c r="G111">
        <v>1.4056999699999999</v>
      </c>
      <c r="H111">
        <v>9.9000003020963209E+37</v>
      </c>
      <c r="K111" s="2">
        <f>TREND(Calibration!$A$2:$A$4,Calibration!$B$2:$B$4,C111)</f>
        <v>423.7979336043627</v>
      </c>
      <c r="L111" s="2">
        <f>TREND(Calibration!$A$2:$A$4,Calibration!$C$2:$C$4,E111)</f>
        <v>632.87592946502991</v>
      </c>
      <c r="M111" s="2">
        <f>TREND(Calibration!$A$2:$A$4,Calibration!$D$2:$D$4,G111)</f>
        <v>538.65664798359467</v>
      </c>
    </row>
    <row r="112" spans="1:13" x14ac:dyDescent="0.25">
      <c r="A112">
        <v>549149</v>
      </c>
      <c r="B112">
        <v>14.13700008</v>
      </c>
      <c r="C112">
        <v>0.61729997000000003</v>
      </c>
      <c r="D112">
        <v>1114.7409668</v>
      </c>
      <c r="E112">
        <v>1.6184999900000001</v>
      </c>
      <c r="F112">
        <v>492.75299072000001</v>
      </c>
      <c r="G112">
        <v>1.4117000099999999</v>
      </c>
      <c r="H112">
        <v>9.9000003020963209E+37</v>
      </c>
      <c r="K112" s="2">
        <f>TREND(Calibration!$A$2:$A$4,Calibration!$B$2:$B$4,C112)</f>
        <v>425.8521330734921</v>
      </c>
      <c r="L112" s="2">
        <f>TREND(Calibration!$A$2:$A$4,Calibration!$C$2:$C$4,E112)</f>
        <v>633.76032622027833</v>
      </c>
      <c r="M112" s="2">
        <f>TREND(Calibration!$A$2:$A$4,Calibration!$D$2:$D$4,G112)</f>
        <v>541.1226637698818</v>
      </c>
    </row>
    <row r="113" spans="1:13" x14ac:dyDescent="0.25">
      <c r="A113">
        <v>554149</v>
      </c>
      <c r="B113">
        <v>14.309000019999999</v>
      </c>
      <c r="C113">
        <v>0.62050002999999998</v>
      </c>
      <c r="D113">
        <v>1257.1419677700001</v>
      </c>
      <c r="E113">
        <v>1.61899996</v>
      </c>
      <c r="F113">
        <v>361.40600585999999</v>
      </c>
      <c r="G113">
        <v>1.4164999700000001</v>
      </c>
      <c r="H113">
        <v>9.9000003020963209E+37</v>
      </c>
      <c r="K113" s="2">
        <f>TREND(Calibration!$A$2:$A$4,Calibration!$B$2:$B$4,C113)</f>
        <v>427.84415160504022</v>
      </c>
      <c r="L113" s="2">
        <f>TREND(Calibration!$A$2:$A$4,Calibration!$C$2:$C$4,E113)</f>
        <v>633.9613134228789</v>
      </c>
      <c r="M113" s="2">
        <f>TREND(Calibration!$A$2:$A$4,Calibration!$D$2:$D$4,G113)</f>
        <v>543.09544680691943</v>
      </c>
    </row>
    <row r="114" spans="1:13" x14ac:dyDescent="0.25">
      <c r="A114">
        <v>559152</v>
      </c>
      <c r="B114">
        <v>14.46199989</v>
      </c>
      <c r="C114">
        <v>0.61400001999999998</v>
      </c>
      <c r="D114">
        <v>1350.22302246</v>
      </c>
      <c r="E114">
        <v>1.6504000400000001</v>
      </c>
      <c r="F114">
        <v>623.64099121000004</v>
      </c>
      <c r="G114">
        <v>1.4111000300000001</v>
      </c>
      <c r="H114">
        <v>9.9000003020963209E+37</v>
      </c>
      <c r="K114" s="2">
        <f>TREND(Calibration!$A$2:$A$4,Calibration!$B$2:$B$4,C114)</f>
        <v>423.7979336043627</v>
      </c>
      <c r="L114" s="2">
        <f>TREND(Calibration!$A$2:$A$4,Calibration!$C$2:$C$4,E114)</f>
        <v>646.58409927130481</v>
      </c>
      <c r="M114" s="2">
        <f>TREND(Calibration!$A$2:$A$4,Calibration!$D$2:$D$4,G114)</f>
        <v>540.87607205525057</v>
      </c>
    </row>
    <row r="115" spans="1:13" x14ac:dyDescent="0.25">
      <c r="A115">
        <v>564149</v>
      </c>
      <c r="B115">
        <v>14.59500027</v>
      </c>
      <c r="C115">
        <v>0.61019999000000003</v>
      </c>
      <c r="D115">
        <v>797.36499022999999</v>
      </c>
      <c r="E115">
        <v>1.67359996</v>
      </c>
      <c r="F115">
        <v>766.91802978999999</v>
      </c>
      <c r="G115">
        <v>1.42620003</v>
      </c>
      <c r="H115">
        <v>9.9000003020963209E+37</v>
      </c>
      <c r="K115" s="2">
        <f>TREND(Calibration!$A$2:$A$4,Calibration!$B$2:$B$4,C115)</f>
        <v>421.43243727603175</v>
      </c>
      <c r="L115" s="2">
        <f>TREND(Calibration!$A$2:$A$4,Calibration!$C$2:$C$4,E115)</f>
        <v>655.91043289404126</v>
      </c>
      <c r="M115" s="2">
        <f>TREND(Calibration!$A$2:$A$4,Calibration!$D$2:$D$4,G115)</f>
        <v>547.08217041008413</v>
      </c>
    </row>
    <row r="116" spans="1:13" x14ac:dyDescent="0.25">
      <c r="A116">
        <v>569149</v>
      </c>
      <c r="B116">
        <v>14.539999959999999</v>
      </c>
      <c r="C116">
        <v>0.61080003000000005</v>
      </c>
      <c r="D116">
        <v>968.67199706999997</v>
      </c>
      <c r="E116">
        <v>1.69089997</v>
      </c>
      <c r="F116">
        <v>829.46099853999999</v>
      </c>
      <c r="G116">
        <v>1.4203000100000001</v>
      </c>
      <c r="H116">
        <v>9.9000003020963209E+37</v>
      </c>
      <c r="K116" s="2">
        <f>TREND(Calibration!$A$2:$A$4,Calibration!$B$2:$B$4,C116)</f>
        <v>421.80595864740297</v>
      </c>
      <c r="L116" s="2">
        <f>TREND(Calibration!$A$2:$A$4,Calibration!$C$2:$C$4,E116)</f>
        <v>662.86501139847906</v>
      </c>
      <c r="M116" s="2">
        <f>TREND(Calibration!$A$2:$A$4,Calibration!$D$2:$D$4,G116)</f>
        <v>544.65726283289973</v>
      </c>
    </row>
    <row r="117" spans="1:13" x14ac:dyDescent="0.25">
      <c r="A117">
        <v>574149</v>
      </c>
      <c r="B117">
        <v>14.42500019</v>
      </c>
      <c r="C117">
        <v>0.60589999000000005</v>
      </c>
      <c r="D117">
        <v>1178.5970459</v>
      </c>
      <c r="E117">
        <v>1.6936000600000001</v>
      </c>
      <c r="F117">
        <v>695.56201171999999</v>
      </c>
      <c r="G117">
        <v>1.4137999999999999</v>
      </c>
      <c r="H117">
        <v>9.9000003020963209E+37</v>
      </c>
      <c r="K117" s="2">
        <f>TREND(Calibration!$A$2:$A$4,Calibration!$B$2:$B$4,C117)</f>
        <v>418.75571256285235</v>
      </c>
      <c r="L117" s="2">
        <f>TREND(Calibration!$A$2:$A$4,Calibration!$C$2:$C$4,E117)</f>
        <v>663.95044359615099</v>
      </c>
      <c r="M117" s="2">
        <f>TREND(Calibration!$A$2:$A$4,Calibration!$D$2:$D$4,G117)</f>
        <v>541.98575943108494</v>
      </c>
    </row>
    <row r="118" spans="1:13" x14ac:dyDescent="0.25">
      <c r="A118">
        <v>579152</v>
      </c>
      <c r="B118">
        <v>14.295000079999999</v>
      </c>
      <c r="C118">
        <v>0.61080003000000005</v>
      </c>
      <c r="D118">
        <v>967.91998291000004</v>
      </c>
      <c r="E118">
        <v>1.6444000000000001</v>
      </c>
      <c r="F118">
        <v>645.38299560999997</v>
      </c>
      <c r="G118">
        <v>1.4251999900000001</v>
      </c>
      <c r="H118">
        <v>9.9000003020963209E+37</v>
      </c>
      <c r="K118" s="2">
        <f>TREND(Calibration!$A$2:$A$4,Calibration!$B$2:$B$4,C118)</f>
        <v>421.80595864740297</v>
      </c>
      <c r="L118" s="2">
        <f>TREND(Calibration!$A$2:$A$4,Calibration!$C$2:$C$4,E118)</f>
        <v>644.17209204068672</v>
      </c>
      <c r="M118" s="2">
        <f>TREND(Calibration!$A$2:$A$4,Calibration!$D$2:$D$4,G118)</f>
        <v>546.67115407903998</v>
      </c>
    </row>
    <row r="119" spans="1:13" x14ac:dyDescent="0.25">
      <c r="A119">
        <v>584153</v>
      </c>
      <c r="B119">
        <v>14.14599991</v>
      </c>
      <c r="C119">
        <v>0.60860002000000002</v>
      </c>
      <c r="D119">
        <v>9.9000003020963209E+37</v>
      </c>
      <c r="E119">
        <v>1.63849998</v>
      </c>
      <c r="F119">
        <v>629.97802734000004</v>
      </c>
      <c r="G119">
        <v>1.4127000599999999</v>
      </c>
      <c r="H119">
        <v>9.9000003020963209E+37</v>
      </c>
      <c r="K119" s="2">
        <f>TREND(Calibration!$A$2:$A$4,Calibration!$B$2:$B$4,C119)</f>
        <v>420.43646535990484</v>
      </c>
      <c r="L119" s="2">
        <f>TREND(Calibration!$A$2:$A$4,Calibration!$C$2:$C$4,E119)</f>
        <v>641.80029270255022</v>
      </c>
      <c r="M119" s="2">
        <f>TREND(Calibration!$A$2:$A$4,Calibration!$D$2:$D$4,G119)</f>
        <v>541.533684210925</v>
      </c>
    </row>
    <row r="120" spans="1:13" x14ac:dyDescent="0.25">
      <c r="A120">
        <v>589152</v>
      </c>
      <c r="B120">
        <v>14.057000159999999</v>
      </c>
      <c r="C120">
        <v>0.61559998999999999</v>
      </c>
      <c r="D120">
        <v>672.79998779000005</v>
      </c>
      <c r="E120">
        <v>1.6276999700000001</v>
      </c>
      <c r="F120">
        <v>894.96502685999997</v>
      </c>
      <c r="G120">
        <v>1.4117000099999999</v>
      </c>
      <c r="H120">
        <v>1156.7669677700001</v>
      </c>
      <c r="K120" s="2">
        <f>TREND(Calibration!$A$2:$A$4,Calibration!$B$2:$B$4,C120)</f>
        <v>424.7939055204896</v>
      </c>
      <c r="L120" s="2">
        <f>TREND(Calibration!$A$2:$A$4,Calibration!$C$2:$C$4,E120)</f>
        <v>637.45870461134609</v>
      </c>
      <c r="M120" s="2">
        <f>TREND(Calibration!$A$2:$A$4,Calibration!$D$2:$D$4,G120)</f>
        <v>541.1226637698818</v>
      </c>
    </row>
    <row r="121" spans="1:13" x14ac:dyDescent="0.25">
      <c r="A121">
        <v>594152</v>
      </c>
      <c r="B121">
        <v>14.027999879999999</v>
      </c>
      <c r="C121">
        <v>0.61290001999999999</v>
      </c>
      <c r="D121">
        <v>1127.5739746100001</v>
      </c>
      <c r="E121">
        <v>1.6460000299999999</v>
      </c>
      <c r="F121">
        <v>651.28601074000005</v>
      </c>
      <c r="G121">
        <v>1.4046000199999999</v>
      </c>
      <c r="H121">
        <v>9.9000003020963209E+37</v>
      </c>
      <c r="K121" s="2">
        <f>TREND(Calibration!$A$2:$A$4,Calibration!$B$2:$B$4,C121)</f>
        <v>423.11319007308424</v>
      </c>
      <c r="L121" s="2">
        <f>TREND(Calibration!$A$2:$A$4,Calibration!$C$2:$C$4,E121)</f>
        <v>644.81530174082297</v>
      </c>
      <c r="M121" s="2">
        <f>TREND(Calibration!$A$2:$A$4,Calibration!$D$2:$D$4,G121)</f>
        <v>538.20456865343579</v>
      </c>
    </row>
    <row r="122" spans="1:13" x14ac:dyDescent="0.25">
      <c r="A122">
        <v>599165</v>
      </c>
      <c r="B122">
        <v>14.12300014</v>
      </c>
      <c r="C122">
        <v>0.62370002000000002</v>
      </c>
      <c r="D122">
        <v>981.44500731999995</v>
      </c>
      <c r="E122">
        <v>1.6454999400000001</v>
      </c>
      <c r="F122">
        <v>627.41802978999999</v>
      </c>
      <c r="G122">
        <v>1.4164999700000001</v>
      </c>
      <c r="H122">
        <v>9.9000003020963209E+37</v>
      </c>
      <c r="K122" s="2">
        <f>TREND(Calibration!$A$2:$A$4,Calibration!$B$2:$B$4,C122)</f>
        <v>429.836126562</v>
      </c>
      <c r="L122" s="2">
        <f>TREND(Calibration!$A$2:$A$4,Calibration!$C$2:$C$4,E122)</f>
        <v>644.61426629839934</v>
      </c>
      <c r="M122" s="2">
        <f>TREND(Calibration!$A$2:$A$4,Calibration!$D$2:$D$4,G122)</f>
        <v>543.09544680691943</v>
      </c>
    </row>
    <row r="123" spans="1:13" x14ac:dyDescent="0.25">
      <c r="A123">
        <v>604153</v>
      </c>
      <c r="B123">
        <v>14.29899979</v>
      </c>
      <c r="C123">
        <v>0.61669998999999998</v>
      </c>
      <c r="D123">
        <v>1045.51403809</v>
      </c>
      <c r="E123">
        <v>1.62820005</v>
      </c>
      <c r="F123">
        <v>679.90698241999996</v>
      </c>
      <c r="G123">
        <v>1.42680001</v>
      </c>
      <c r="H123">
        <v>9.9000003020963209E+37</v>
      </c>
      <c r="K123" s="2">
        <f>TREND(Calibration!$A$2:$A$4,Calibration!$B$2:$B$4,C123)</f>
        <v>425.47864905176806</v>
      </c>
      <c r="L123" s="2">
        <f>TREND(Calibration!$A$2:$A$4,Calibration!$C$2:$C$4,E123)</f>
        <v>637.6597360337845</v>
      </c>
      <c r="M123" s="2">
        <f>TREND(Calibration!$A$2:$A$4,Calibration!$D$2:$D$4,G123)</f>
        <v>547.32876212471547</v>
      </c>
    </row>
    <row r="124" spans="1:13" x14ac:dyDescent="0.25">
      <c r="A124">
        <v>609153</v>
      </c>
      <c r="B124">
        <v>14.461000439999999</v>
      </c>
      <c r="C124">
        <v>0.61619997000000004</v>
      </c>
      <c r="D124">
        <v>771.38000488</v>
      </c>
      <c r="E124">
        <v>1.6276999700000001</v>
      </c>
      <c r="F124">
        <v>1112.6130371100001</v>
      </c>
      <c r="G124">
        <v>1.4191999399999999</v>
      </c>
      <c r="H124">
        <v>9.9000003020963209E+37</v>
      </c>
      <c r="K124" s="2">
        <f>TREND(Calibration!$A$2:$A$4,Calibration!$B$2:$B$4,C124)</f>
        <v>425.16738954221364</v>
      </c>
      <c r="L124" s="2">
        <f>TREND(Calibration!$A$2:$A$4,Calibration!$C$2:$C$4,E124)</f>
        <v>637.45870461134609</v>
      </c>
      <c r="M124" s="2">
        <f>TREND(Calibration!$A$2:$A$4,Calibration!$D$2:$D$4,G124)</f>
        <v>544.2051341827538</v>
      </c>
    </row>
    <row r="125" spans="1:13" x14ac:dyDescent="0.25">
      <c r="A125">
        <v>614153</v>
      </c>
      <c r="B125">
        <v>14.55200005</v>
      </c>
      <c r="C125">
        <v>0.61619997000000004</v>
      </c>
      <c r="D125">
        <v>9.9000003020963209E+37</v>
      </c>
      <c r="E125">
        <v>1.6454999400000001</v>
      </c>
      <c r="F125">
        <v>743.89300536999997</v>
      </c>
      <c r="G125">
        <v>1.4160000100000001</v>
      </c>
      <c r="H125">
        <v>9.9000003020963209E+37</v>
      </c>
      <c r="K125" s="2">
        <f>TREND(Calibration!$A$2:$A$4,Calibration!$B$2:$B$4,C125)</f>
        <v>425.16738954221364</v>
      </c>
      <c r="L125" s="2">
        <f>TREND(Calibration!$A$2:$A$4,Calibration!$C$2:$C$4,E125)</f>
        <v>644.61426629839934</v>
      </c>
      <c r="M125" s="2">
        <f>TREND(Calibration!$A$2:$A$4,Calibration!$D$2:$D$4,G125)</f>
        <v>542.88996330139082</v>
      </c>
    </row>
    <row r="126" spans="1:13" x14ac:dyDescent="0.25">
      <c r="A126">
        <v>619153</v>
      </c>
      <c r="B126">
        <v>14.545000079999999</v>
      </c>
      <c r="C126">
        <v>0.61290001999999999</v>
      </c>
      <c r="D126">
        <v>1119.26794434</v>
      </c>
      <c r="E126">
        <v>1.65629995</v>
      </c>
      <c r="F126">
        <v>1320.1169433600001</v>
      </c>
      <c r="G126">
        <v>1.4099999700000001</v>
      </c>
      <c r="H126">
        <v>9.9000003020963209E+37</v>
      </c>
      <c r="K126" s="2">
        <f>TREND(Calibration!$A$2:$A$4,Calibration!$B$2:$B$4,C126)</f>
        <v>423.11319007308424</v>
      </c>
      <c r="L126" s="2">
        <f>TREND(Calibration!$A$2:$A$4,Calibration!$C$2:$C$4,E126)</f>
        <v>648.95585438960347</v>
      </c>
      <c r="M126" s="2">
        <f>TREND(Calibration!$A$2:$A$4,Calibration!$D$2:$D$4,G126)</f>
        <v>540.42394751510369</v>
      </c>
    </row>
    <row r="127" spans="1:13" x14ac:dyDescent="0.25">
      <c r="A127">
        <v>624153</v>
      </c>
      <c r="B127">
        <v>14.380000109999999</v>
      </c>
      <c r="C127">
        <v>0.61240000000000006</v>
      </c>
      <c r="D127">
        <v>1068.6030273399999</v>
      </c>
      <c r="E127">
        <v>1.64769995</v>
      </c>
      <c r="F127">
        <v>1289.06604004</v>
      </c>
      <c r="G127">
        <v>1.4294999799999999</v>
      </c>
      <c r="H127">
        <v>9.9000003020963209E+37</v>
      </c>
      <c r="K127" s="2">
        <f>TREND(Calibration!$A$2:$A$4,Calibration!$B$2:$B$4,C127)</f>
        <v>422.80193056352988</v>
      </c>
      <c r="L127" s="2">
        <f>TREND(Calibration!$A$2:$A$4,Calibration!$C$2:$C$4,E127)</f>
        <v>645.49866707363287</v>
      </c>
      <c r="M127" s="2">
        <f>TREND(Calibration!$A$2:$A$4,Calibration!$D$2:$D$4,G127)</f>
        <v>548.43844950054984</v>
      </c>
    </row>
    <row r="128" spans="1:13" x14ac:dyDescent="0.25">
      <c r="A128">
        <v>629153</v>
      </c>
      <c r="B128">
        <v>14.204999920000001</v>
      </c>
      <c r="C128">
        <v>0.61019999000000003</v>
      </c>
      <c r="D128">
        <v>847.16497803000004</v>
      </c>
      <c r="E128">
        <v>1.6492999800000001</v>
      </c>
      <c r="F128">
        <v>1144.3149414100001</v>
      </c>
      <c r="G128">
        <v>1.42460001</v>
      </c>
      <c r="H128">
        <v>9.9000003020963209E+37</v>
      </c>
      <c r="K128" s="2">
        <f>TREND(Calibration!$A$2:$A$4,Calibration!$B$2:$B$4,C128)</f>
        <v>421.43243727603175</v>
      </c>
      <c r="L128" s="2">
        <f>TREND(Calibration!$A$2:$A$4,Calibration!$C$2:$C$4,E128)</f>
        <v>646.14187677376924</v>
      </c>
      <c r="M128" s="2">
        <f>TREND(Calibration!$A$2:$A$4,Calibration!$D$2:$D$4,G128)</f>
        <v>546.42456236440864</v>
      </c>
    </row>
    <row r="129" spans="1:13" x14ac:dyDescent="0.25">
      <c r="A129">
        <v>634153</v>
      </c>
      <c r="B129">
        <v>14.04300022</v>
      </c>
      <c r="C129">
        <v>0.61129999000000002</v>
      </c>
      <c r="D129">
        <v>822.56701659999999</v>
      </c>
      <c r="E129">
        <v>1.6357999999999999</v>
      </c>
      <c r="F129">
        <v>936.47601318</v>
      </c>
      <c r="G129">
        <v>1.4234999399999999</v>
      </c>
      <c r="H129">
        <v>9.9000003020963209E+37</v>
      </c>
      <c r="K129" s="2">
        <f>TREND(Calibration!$A$2:$A$4,Calibration!$B$2:$B$4,C129)</f>
        <v>422.11718080731021</v>
      </c>
      <c r="L129" s="2">
        <f>TREND(Calibration!$A$2:$A$4,Calibration!$C$2:$C$4,E129)</f>
        <v>640.71490472471601</v>
      </c>
      <c r="M129" s="2">
        <f>TREND(Calibration!$A$2:$A$4,Calibration!$D$2:$D$4,G129)</f>
        <v>545.97243371426271</v>
      </c>
    </row>
    <row r="130" spans="1:13" x14ac:dyDescent="0.25">
      <c r="A130">
        <v>639153</v>
      </c>
      <c r="B130">
        <v>13.934000019999999</v>
      </c>
      <c r="C130">
        <v>0.61129999000000002</v>
      </c>
      <c r="D130">
        <v>552.45898437000005</v>
      </c>
      <c r="E130">
        <v>1.6211999699999999</v>
      </c>
      <c r="F130">
        <v>822.19201659999999</v>
      </c>
      <c r="G130">
        <v>1.4198000399999999</v>
      </c>
      <c r="H130">
        <v>9.9000003020963209E+37</v>
      </c>
      <c r="K130" s="2">
        <f>TREND(Calibration!$A$2:$A$4,Calibration!$B$2:$B$4,C130)</f>
        <v>422.11718080731021</v>
      </c>
      <c r="L130" s="2">
        <f>TREND(Calibration!$A$2:$A$4,Calibration!$C$2:$C$4,E130)</f>
        <v>634.84571419811243</v>
      </c>
      <c r="M130" s="2">
        <f>TREND(Calibration!$A$2:$A$4,Calibration!$D$2:$D$4,G130)</f>
        <v>544.45177521737207</v>
      </c>
    </row>
    <row r="131" spans="1:13" x14ac:dyDescent="0.25">
      <c r="A131">
        <v>644153</v>
      </c>
      <c r="B131">
        <v>13.93999958</v>
      </c>
      <c r="C131">
        <v>0.61619997000000004</v>
      </c>
      <c r="D131">
        <v>933.375</v>
      </c>
      <c r="E131">
        <v>1.6180000299999999</v>
      </c>
      <c r="F131">
        <v>692.78698729999996</v>
      </c>
      <c r="G131">
        <v>1.4203000100000001</v>
      </c>
      <c r="H131">
        <v>9.9000003020963209E+37</v>
      </c>
      <c r="K131" s="2">
        <f>TREND(Calibration!$A$2:$A$4,Calibration!$B$2:$B$4,C131)</f>
        <v>425.16738954221364</v>
      </c>
      <c r="L131" s="2">
        <f>TREND(Calibration!$A$2:$A$4,Calibration!$C$2:$C$4,E131)</f>
        <v>633.55934303766276</v>
      </c>
      <c r="M131" s="2">
        <f>TREND(Calibration!$A$2:$A$4,Calibration!$D$2:$D$4,G131)</f>
        <v>544.65726283289973</v>
      </c>
    </row>
    <row r="132" spans="1:13" x14ac:dyDescent="0.25">
      <c r="A132">
        <v>649153</v>
      </c>
      <c r="B132">
        <v>14.07699966</v>
      </c>
      <c r="C132">
        <v>0.61080003000000005</v>
      </c>
      <c r="D132">
        <v>965.80297852000001</v>
      </c>
      <c r="E132">
        <v>1.63039994</v>
      </c>
      <c r="F132">
        <v>535.92102050999995</v>
      </c>
      <c r="G132">
        <v>1.4315999699999999</v>
      </c>
      <c r="H132">
        <v>9.9000003020963209E+37</v>
      </c>
      <c r="K132" s="2">
        <f>TREND(Calibration!$A$2:$A$4,Calibration!$B$2:$B$4,C132)</f>
        <v>421.80595864740297</v>
      </c>
      <c r="L132" s="2">
        <f>TREND(Calibration!$A$2:$A$4,Calibration!$C$2:$C$4,E132)</f>
        <v>638.54408856919508</v>
      </c>
      <c r="M132" s="2">
        <f>TREND(Calibration!$A$2:$A$4,Calibration!$D$2:$D$4,G132)</f>
        <v>549.30154516175298</v>
      </c>
    </row>
    <row r="133" spans="1:13" x14ac:dyDescent="0.25">
      <c r="A133">
        <v>654153</v>
      </c>
      <c r="B133">
        <v>14.25800037</v>
      </c>
      <c r="C133">
        <v>0.61129999000000002</v>
      </c>
      <c r="D133">
        <v>1003.12200928</v>
      </c>
      <c r="E133">
        <v>1.61899996</v>
      </c>
      <c r="F133">
        <v>830.04602050999995</v>
      </c>
      <c r="G133">
        <v>1.4198000399999999</v>
      </c>
      <c r="H133">
        <v>9.9000003020963209E+37</v>
      </c>
      <c r="K133" s="2">
        <f>TREND(Calibration!$A$2:$A$4,Calibration!$B$2:$B$4,C133)</f>
        <v>422.11718080731021</v>
      </c>
      <c r="L133" s="2">
        <f>TREND(Calibration!$A$2:$A$4,Calibration!$C$2:$C$4,E133)</f>
        <v>633.9613134228789</v>
      </c>
      <c r="M133" s="2">
        <f>TREND(Calibration!$A$2:$A$4,Calibration!$D$2:$D$4,G133)</f>
        <v>544.45177521737207</v>
      </c>
    </row>
    <row r="134" spans="1:13" x14ac:dyDescent="0.25">
      <c r="A134">
        <v>659153</v>
      </c>
      <c r="B134">
        <v>14.413999560000001</v>
      </c>
      <c r="C134">
        <v>0.60919999999999996</v>
      </c>
      <c r="D134">
        <v>1236.4370117200001</v>
      </c>
      <c r="E134">
        <v>1.6103999600000001</v>
      </c>
      <c r="F134">
        <v>819.48297118999994</v>
      </c>
      <c r="G134">
        <v>1.4457000499999999</v>
      </c>
      <c r="H134">
        <v>9.9000003020963209E+37</v>
      </c>
      <c r="K134" s="2">
        <f>TREND(Calibration!$A$2:$A$4,Calibration!$B$2:$B$4,C134)</f>
        <v>420.80994938162883</v>
      </c>
      <c r="L134" s="2">
        <f>TREND(Calibration!$A$2:$A$4,Calibration!$C$2:$C$4,E134)</f>
        <v>630.5041261069083</v>
      </c>
      <c r="M134" s="2">
        <f>TREND(Calibration!$A$2:$A$4,Calibration!$D$2:$D$4,G134)</f>
        <v>555.09667650552933</v>
      </c>
    </row>
    <row r="135" spans="1:13" x14ac:dyDescent="0.25">
      <c r="A135">
        <v>664153</v>
      </c>
      <c r="B135">
        <v>14.47900009</v>
      </c>
      <c r="C135">
        <v>0.60540002999999998</v>
      </c>
      <c r="D135">
        <v>1103.13903809</v>
      </c>
      <c r="E135">
        <v>1.6131000499999999</v>
      </c>
      <c r="F135">
        <v>866.19201659999999</v>
      </c>
      <c r="G135">
        <v>1.4419000099999999</v>
      </c>
      <c r="H135">
        <v>1347.6999511700001</v>
      </c>
      <c r="K135" s="2">
        <f>TREND(Calibration!$A$2:$A$4,Calibration!$B$2:$B$4,C135)</f>
        <v>418.44449040294501</v>
      </c>
      <c r="L135" s="2">
        <f>TREND(Calibration!$A$2:$A$4,Calibration!$C$2:$C$4,E135)</f>
        <v>631.58955830458024</v>
      </c>
      <c r="M135" s="2">
        <f>TREND(Calibration!$A$2:$A$4,Calibration!$D$2:$D$4,G135)</f>
        <v>553.53486047954902</v>
      </c>
    </row>
    <row r="136" spans="1:13" x14ac:dyDescent="0.25">
      <c r="A136">
        <v>669153</v>
      </c>
      <c r="B136">
        <v>14.45300007</v>
      </c>
      <c r="C136">
        <v>0.60860002000000002</v>
      </c>
      <c r="D136">
        <v>1110.3039550799999</v>
      </c>
      <c r="E136">
        <v>1.59309995</v>
      </c>
      <c r="F136">
        <v>948.76599121000004</v>
      </c>
      <c r="G136">
        <v>1.4419000099999999</v>
      </c>
      <c r="H136">
        <v>1234.2519531200001</v>
      </c>
      <c r="K136" s="2">
        <f>TREND(Calibration!$A$2:$A$4,Calibration!$B$2:$B$4,C136)</f>
        <v>420.43646535990484</v>
      </c>
      <c r="L136" s="2">
        <f>TREND(Calibration!$A$2:$A$4,Calibration!$C$2:$C$4,E136)</f>
        <v>623.54954760247051</v>
      </c>
      <c r="M136" s="2">
        <f>TREND(Calibration!$A$2:$A$4,Calibration!$D$2:$D$4,G136)</f>
        <v>553.53486047954902</v>
      </c>
    </row>
    <row r="137" spans="1:13" x14ac:dyDescent="0.25">
      <c r="A137">
        <v>674164</v>
      </c>
      <c r="B137">
        <v>14.29399967</v>
      </c>
      <c r="C137">
        <v>0.60210001000000002</v>
      </c>
      <c r="D137">
        <v>9.9000003020963209E+37</v>
      </c>
      <c r="E137">
        <v>1.5942000199999999</v>
      </c>
      <c r="F137">
        <v>685.86102295000001</v>
      </c>
      <c r="G137">
        <v>1.4419000099999999</v>
      </c>
      <c r="H137">
        <v>9.9000003020963209E+37</v>
      </c>
      <c r="K137" s="2">
        <f>TREND(Calibration!$A$2:$A$4,Calibration!$B$2:$B$4,C137)</f>
        <v>416.39024735922732</v>
      </c>
      <c r="L137" s="2">
        <f>TREND(Calibration!$A$2:$A$4,Calibration!$C$2:$C$4,E137)</f>
        <v>623.99177411999142</v>
      </c>
      <c r="M137" s="2">
        <f>TREND(Calibration!$A$2:$A$4,Calibration!$D$2:$D$4,G137)</f>
        <v>553.53486047954902</v>
      </c>
    </row>
    <row r="138" spans="1:13" x14ac:dyDescent="0.25">
      <c r="A138">
        <v>679154</v>
      </c>
      <c r="B138">
        <v>14.17700005</v>
      </c>
      <c r="C138">
        <v>0.60860002000000002</v>
      </c>
      <c r="D138">
        <v>579.60601807</v>
      </c>
      <c r="E138">
        <v>1.61360002</v>
      </c>
      <c r="F138">
        <v>9.9000003020963209E+37</v>
      </c>
      <c r="G138">
        <v>1.4457000499999999</v>
      </c>
      <c r="H138">
        <v>1003.2379760699999</v>
      </c>
      <c r="K138" s="2">
        <f>TREND(Calibration!$A$2:$A$4,Calibration!$B$2:$B$4,C138)</f>
        <v>420.43646535990484</v>
      </c>
      <c r="L138" s="2">
        <f>TREND(Calibration!$A$2:$A$4,Calibration!$C$2:$C$4,E138)</f>
        <v>631.79054550718104</v>
      </c>
      <c r="M138" s="2">
        <f>TREND(Calibration!$A$2:$A$4,Calibration!$D$2:$D$4,G138)</f>
        <v>555.09667650552933</v>
      </c>
    </row>
    <row r="139" spans="1:13" x14ac:dyDescent="0.25">
      <c r="A139">
        <v>684154</v>
      </c>
      <c r="B139">
        <v>14.09000015</v>
      </c>
      <c r="C139">
        <v>0.61129999000000002</v>
      </c>
      <c r="D139">
        <v>953.44702147999999</v>
      </c>
      <c r="E139">
        <v>1.6174000500000001</v>
      </c>
      <c r="F139">
        <v>9.9000003020963209E+37</v>
      </c>
      <c r="G139">
        <v>1.45270002</v>
      </c>
      <c r="H139">
        <v>9.9000003020963209E+37</v>
      </c>
      <c r="K139" s="2">
        <f>TREND(Calibration!$A$2:$A$4,Calibration!$B$2:$B$4,C139)</f>
        <v>422.11718080731021</v>
      </c>
      <c r="L139" s="2">
        <f>TREND(Calibration!$A$2:$A$4,Calibration!$C$2:$C$4,E139)</f>
        <v>633.31815196256571</v>
      </c>
      <c r="M139" s="2">
        <f>TREND(Calibration!$A$2:$A$4,Calibration!$D$2:$D$4,G139)</f>
        <v>557.97366341287272</v>
      </c>
    </row>
    <row r="140" spans="1:13" x14ac:dyDescent="0.25">
      <c r="A140">
        <v>689154</v>
      </c>
      <c r="B140">
        <v>13.975999829999999</v>
      </c>
      <c r="C140">
        <v>0.61729997000000003</v>
      </c>
      <c r="D140">
        <v>1113.9610595700001</v>
      </c>
      <c r="E140">
        <v>1.61689997</v>
      </c>
      <c r="F140">
        <v>930.52899170000001</v>
      </c>
      <c r="G140">
        <v>1.4505000100000001</v>
      </c>
      <c r="H140">
        <v>9.9000003020963209E+37</v>
      </c>
      <c r="K140" s="2">
        <f>TREND(Calibration!$A$2:$A$4,Calibration!$B$2:$B$4,C140)</f>
        <v>425.8521330734921</v>
      </c>
      <c r="L140" s="2">
        <f>TREND(Calibration!$A$2:$A$4,Calibration!$C$2:$C$4,E140)</f>
        <v>633.11712054012719</v>
      </c>
      <c r="M140" s="2">
        <f>TREND(Calibration!$A$2:$A$4,Calibration!$D$2:$D$4,G140)</f>
        <v>557.06945954256696</v>
      </c>
    </row>
    <row r="141" spans="1:13" x14ac:dyDescent="0.25">
      <c r="A141">
        <v>694153</v>
      </c>
      <c r="B141">
        <v>13.934000019999999</v>
      </c>
      <c r="C141">
        <v>0.62269998000000004</v>
      </c>
      <c r="D141">
        <v>1268.30200195</v>
      </c>
      <c r="E141">
        <v>1.6060999600000001</v>
      </c>
      <c r="F141">
        <v>1333.57299805</v>
      </c>
      <c r="G141">
        <v>1.44780004</v>
      </c>
      <c r="H141">
        <v>9.9000003020963209E+37</v>
      </c>
      <c r="K141" s="2">
        <f>TREND(Calibration!$A$2:$A$4,Calibration!$B$2:$B$4,C141)</f>
        <v>429.21360754289117</v>
      </c>
      <c r="L141" s="2">
        <f>TREND(Calibration!$A$2:$A$4,Calibration!$C$2:$C$4,E141)</f>
        <v>628.77553244892306</v>
      </c>
      <c r="M141" s="2">
        <f>TREND(Calibration!$A$2:$A$4,Calibration!$D$2:$D$4,G141)</f>
        <v>555.95977216673248</v>
      </c>
    </row>
    <row r="142" spans="1:13" x14ac:dyDescent="0.25">
      <c r="A142">
        <v>699153</v>
      </c>
      <c r="B142">
        <v>14.06400013</v>
      </c>
      <c r="C142">
        <v>0.61729997000000003</v>
      </c>
      <c r="D142">
        <v>958.93902588000003</v>
      </c>
      <c r="E142">
        <v>1.6293</v>
      </c>
      <c r="F142">
        <v>9.9000003020963209E+37</v>
      </c>
      <c r="G142">
        <v>1.45700002</v>
      </c>
      <c r="H142">
        <v>9.9000003020963209E+37</v>
      </c>
      <c r="K142" s="2">
        <f>TREND(Calibration!$A$2:$A$4,Calibration!$B$2:$B$4,C142)</f>
        <v>425.8521330734921</v>
      </c>
      <c r="L142" s="2">
        <f>TREND(Calibration!$A$2:$A$4,Calibration!$C$2:$C$4,E142)</f>
        <v>638.10191431148246</v>
      </c>
      <c r="M142" s="2">
        <f>TREND(Calibration!$A$2:$A$4,Calibration!$D$2:$D$4,G142)</f>
        <v>559.74096294438152</v>
      </c>
    </row>
    <row r="143" spans="1:13" x14ac:dyDescent="0.25">
      <c r="A143">
        <v>704154</v>
      </c>
      <c r="B143">
        <v>14.286999700000001</v>
      </c>
      <c r="C143">
        <v>0.62480002999999995</v>
      </c>
      <c r="D143">
        <v>923.52301024999997</v>
      </c>
      <c r="E143">
        <v>1.6454999400000001</v>
      </c>
      <c r="F143">
        <v>1159.8919677700001</v>
      </c>
      <c r="G143">
        <v>1.4531999799999999</v>
      </c>
      <c r="H143">
        <v>9.9000003020963209E+37</v>
      </c>
      <c r="K143" s="2">
        <f>TREND(Calibration!$A$2:$A$4,Calibration!$B$2:$B$4,C143)</f>
        <v>430.52087631821962</v>
      </c>
      <c r="L143" s="2">
        <f>TREND(Calibration!$A$2:$A$4,Calibration!$C$2:$C$4,E143)</f>
        <v>644.61426629839934</v>
      </c>
      <c r="M143" s="2">
        <f>TREND(Calibration!$A$2:$A$4,Calibration!$D$2:$D$4,G143)</f>
        <v>558.17914691840133</v>
      </c>
    </row>
    <row r="144" spans="1:13" x14ac:dyDescent="0.25">
      <c r="A144">
        <v>709153</v>
      </c>
      <c r="B144">
        <v>14.43000031</v>
      </c>
      <c r="C144">
        <v>0.61890000000000001</v>
      </c>
      <c r="D144">
        <v>9.9000003020963209E+37</v>
      </c>
      <c r="E144">
        <v>1.65090001</v>
      </c>
      <c r="F144">
        <v>1222.3039550799999</v>
      </c>
      <c r="G144">
        <v>1.47969997</v>
      </c>
      <c r="H144">
        <v>9.9000003020963209E+37</v>
      </c>
      <c r="K144" s="2">
        <f>TREND(Calibration!$A$2:$A$4,Calibration!$B$2:$B$4,C144)</f>
        <v>426.84814233926619</v>
      </c>
      <c r="L144" s="2">
        <f>TREND(Calibration!$A$2:$A$4,Calibration!$C$2:$C$4,E144)</f>
        <v>646.78508647390549</v>
      </c>
      <c r="M144" s="2">
        <f>TREND(Calibration!$A$2:$A$4,Calibration!$D$2:$D$4,G144)</f>
        <v>569.07063992118981</v>
      </c>
    </row>
    <row r="145" spans="1:13" x14ac:dyDescent="0.25">
      <c r="A145">
        <v>714155</v>
      </c>
      <c r="B145">
        <v>14.553000450000001</v>
      </c>
      <c r="C145">
        <v>0.62</v>
      </c>
      <c r="D145">
        <v>551.74499512</v>
      </c>
      <c r="E145">
        <v>1.66929996</v>
      </c>
      <c r="F145">
        <v>9.9000003020963209E+37</v>
      </c>
      <c r="G145">
        <v>1.4851000299999999</v>
      </c>
      <c r="H145">
        <v>1185.49902344</v>
      </c>
      <c r="K145" s="2">
        <f>TREND(Calibration!$A$2:$A$4,Calibration!$B$2:$B$4,C145)</f>
        <v>427.53288587054459</v>
      </c>
      <c r="L145" s="2">
        <f>TREND(Calibration!$A$2:$A$4,Calibration!$C$2:$C$4,E145)</f>
        <v>654.18183923605591</v>
      </c>
      <c r="M145" s="2">
        <f>TREND(Calibration!$A$2:$A$4,Calibration!$D$2:$D$4,G145)</f>
        <v>571.2900639928456</v>
      </c>
    </row>
    <row r="146" spans="1:13" x14ac:dyDescent="0.25">
      <c r="A146">
        <v>719156</v>
      </c>
      <c r="B146">
        <v>14.49199963</v>
      </c>
      <c r="C146">
        <v>0.62099998999999995</v>
      </c>
      <c r="D146">
        <v>1254.7089843700001</v>
      </c>
      <c r="E146">
        <v>1.66869998</v>
      </c>
      <c r="F146">
        <v>9.9000003020963209E+37</v>
      </c>
      <c r="G146">
        <v>1.4775999799999999</v>
      </c>
      <c r="H146">
        <v>9.9000003020963209E+37</v>
      </c>
      <c r="K146" s="2">
        <f>TREND(Calibration!$A$2:$A$4,Calibration!$B$2:$B$4,C146)</f>
        <v>428.15537376494746</v>
      </c>
      <c r="L146" s="2">
        <f>TREND(Calibration!$A$2:$A$4,Calibration!$C$2:$C$4,E146)</f>
        <v>653.94064816095874</v>
      </c>
      <c r="M146" s="2">
        <f>TREND(Calibration!$A$2:$A$4,Calibration!$D$2:$D$4,G146)</f>
        <v>568.20754425998666</v>
      </c>
    </row>
    <row r="147" spans="1:13" x14ac:dyDescent="0.25">
      <c r="A147">
        <v>724167</v>
      </c>
      <c r="B147">
        <v>14.36900043</v>
      </c>
      <c r="C147">
        <v>0.61510003000000002</v>
      </c>
      <c r="D147">
        <v>96.606002810000007</v>
      </c>
      <c r="E147">
        <v>1.6454999400000001</v>
      </c>
      <c r="F147">
        <v>1078.23498535</v>
      </c>
      <c r="G147">
        <v>1.47920001</v>
      </c>
      <c r="H147">
        <v>9.9000003020963209E+37</v>
      </c>
      <c r="K147" s="2">
        <f>TREND(Calibration!$A$2:$A$4,Calibration!$B$2:$B$4,C147)</f>
        <v>424.48268336058237</v>
      </c>
      <c r="L147" s="2">
        <f>TREND(Calibration!$A$2:$A$4,Calibration!$C$2:$C$4,E147)</f>
        <v>644.61426629839934</v>
      </c>
      <c r="M147" s="2">
        <f>TREND(Calibration!$A$2:$A$4,Calibration!$D$2:$D$4,G147)</f>
        <v>568.8651564156612</v>
      </c>
    </row>
    <row r="148" spans="1:13" x14ac:dyDescent="0.25">
      <c r="A148">
        <v>729156</v>
      </c>
      <c r="B148">
        <v>14.22900009</v>
      </c>
      <c r="C148">
        <v>0.62159997</v>
      </c>
      <c r="D148">
        <v>1073.7020263700001</v>
      </c>
      <c r="E148">
        <v>1.6288000300000001</v>
      </c>
      <c r="F148">
        <v>914.71502685999997</v>
      </c>
      <c r="G148">
        <v>1.47969997</v>
      </c>
      <c r="H148">
        <v>9.9000003020963209E+37</v>
      </c>
      <c r="K148" s="2">
        <f>TREND(Calibration!$A$2:$A$4,Calibration!$B$2:$B$4,C148)</f>
        <v>428.52885778667149</v>
      </c>
      <c r="L148" s="2">
        <f>TREND(Calibration!$A$2:$A$4,Calibration!$C$2:$C$4,E148)</f>
        <v>637.90092710888177</v>
      </c>
      <c r="M148" s="2">
        <f>TREND(Calibration!$A$2:$A$4,Calibration!$D$2:$D$4,G148)</f>
        <v>569.07063992118981</v>
      </c>
    </row>
    <row r="149" spans="1:13" x14ac:dyDescent="0.25">
      <c r="A149">
        <v>734155</v>
      </c>
      <c r="B149">
        <v>14.06700039</v>
      </c>
      <c r="C149">
        <v>0.62370002000000002</v>
      </c>
      <c r="D149">
        <v>9.9000003020963209E+37</v>
      </c>
      <c r="E149">
        <v>1.63789999</v>
      </c>
      <c r="F149">
        <v>1065.5350341799999</v>
      </c>
      <c r="G149">
        <v>1.49160004</v>
      </c>
      <c r="H149">
        <v>9.9000003020963209E+37</v>
      </c>
      <c r="K149" s="2">
        <f>TREND(Calibration!$A$2:$A$4,Calibration!$B$2:$B$4,C149)</f>
        <v>429.836126562</v>
      </c>
      <c r="L149" s="2">
        <f>TREND(Calibration!$A$2:$A$4,Calibration!$C$2:$C$4,E149)</f>
        <v>641.55909760746783</v>
      </c>
      <c r="M149" s="2">
        <f>TREND(Calibration!$A$2:$A$4,Calibration!$D$2:$D$4,G149)</f>
        <v>573.96156739466039</v>
      </c>
    </row>
    <row r="150" spans="1:13" x14ac:dyDescent="0.25">
      <c r="A150">
        <v>739156</v>
      </c>
      <c r="B150">
        <v>13.95699978</v>
      </c>
      <c r="C150">
        <v>0.62209999999999999</v>
      </c>
      <c r="D150">
        <v>933.93902588000003</v>
      </c>
      <c r="E150">
        <v>1.63740003</v>
      </c>
      <c r="F150">
        <v>1052.8640136700001</v>
      </c>
      <c r="G150">
        <v>1.4731999600000001</v>
      </c>
      <c r="H150">
        <v>9.9000003020963209E+37</v>
      </c>
      <c r="K150" s="2">
        <f>TREND(Calibration!$A$2:$A$4,Calibration!$B$2:$B$4,C150)</f>
        <v>428.84012352116713</v>
      </c>
      <c r="L150" s="2">
        <f>TREND(Calibration!$A$2:$A$4,Calibration!$C$2:$C$4,E150)</f>
        <v>641.35811442485237</v>
      </c>
      <c r="M150" s="2">
        <f>TREND(Calibration!$A$2:$A$4,Calibration!$D$2:$D$4,G150)</f>
        <v>566.39913651937525</v>
      </c>
    </row>
    <row r="151" spans="1:13" x14ac:dyDescent="0.25">
      <c r="A151">
        <v>744155</v>
      </c>
      <c r="B151">
        <v>13.946999549999999</v>
      </c>
      <c r="C151">
        <v>0.61940002000000005</v>
      </c>
      <c r="D151">
        <v>870.24798583999996</v>
      </c>
      <c r="E151">
        <v>1.62549996</v>
      </c>
      <c r="F151">
        <v>952.86499022999999</v>
      </c>
      <c r="G151">
        <v>1.47920001</v>
      </c>
      <c r="H151">
        <v>9.9000003020963209E+37</v>
      </c>
      <c r="K151" s="2">
        <f>TREND(Calibration!$A$2:$A$4,Calibration!$B$2:$B$4,C151)</f>
        <v>427.15940184882061</v>
      </c>
      <c r="L151" s="2">
        <f>TREND(Calibration!$A$2:$A$4,Calibration!$C$2:$C$4,E151)</f>
        <v>636.57430383611256</v>
      </c>
      <c r="M151" s="2">
        <f>TREND(Calibration!$A$2:$A$4,Calibration!$D$2:$D$4,G151)</f>
        <v>568.8651564156612</v>
      </c>
    </row>
    <row r="152" spans="1:13" x14ac:dyDescent="0.25">
      <c r="A152">
        <v>749156</v>
      </c>
      <c r="B152">
        <v>14.10900021</v>
      </c>
      <c r="C152">
        <v>0.62860000000000005</v>
      </c>
      <c r="D152">
        <v>410.91101073999999</v>
      </c>
      <c r="E152">
        <v>1.62390006</v>
      </c>
      <c r="F152">
        <v>1083.85998535</v>
      </c>
      <c r="G152">
        <v>1.4688999700000001</v>
      </c>
      <c r="H152">
        <v>1333.4470214800001</v>
      </c>
      <c r="K152" s="2">
        <f>TREND(Calibration!$A$2:$A$4,Calibration!$B$2:$B$4,C152)</f>
        <v>432.8863352969035</v>
      </c>
      <c r="L152" s="2">
        <f>TREND(Calibration!$A$2:$A$4,Calibration!$C$2:$C$4,E152)</f>
        <v>635.93114639578448</v>
      </c>
      <c r="M152" s="2">
        <f>TREND(Calibration!$A$2:$A$4,Calibration!$D$2:$D$4,G152)</f>
        <v>564.63184109786516</v>
      </c>
    </row>
    <row r="153" spans="1:13" x14ac:dyDescent="0.25">
      <c r="A153">
        <v>754156</v>
      </c>
      <c r="B153">
        <v>14.27099991</v>
      </c>
      <c r="C153">
        <v>0.62050002999999998</v>
      </c>
      <c r="D153">
        <v>9.9000003020963209E+37</v>
      </c>
      <c r="E153">
        <v>1.61580002</v>
      </c>
      <c r="F153">
        <v>1044.38793945</v>
      </c>
      <c r="G153">
        <v>1.4635000199999999</v>
      </c>
      <c r="H153">
        <v>9.9000003020963209E+37</v>
      </c>
      <c r="K153" s="2">
        <f>TREND(Calibration!$A$2:$A$4,Calibration!$B$2:$B$4,C153)</f>
        <v>427.84415160504022</v>
      </c>
      <c r="L153" s="2">
        <f>TREND(Calibration!$A$2:$A$4,Calibration!$C$2:$C$4,E153)</f>
        <v>632.67494226242934</v>
      </c>
      <c r="M153" s="2">
        <f>TREND(Calibration!$A$2:$A$4,Calibration!$D$2:$D$4,G153)</f>
        <v>562.41246223619737</v>
      </c>
    </row>
    <row r="154" spans="1:13" x14ac:dyDescent="0.25">
      <c r="A154">
        <v>759155</v>
      </c>
      <c r="B154">
        <v>14.43000031</v>
      </c>
      <c r="C154">
        <v>0.62050002999999998</v>
      </c>
      <c r="D154">
        <v>817.35498046999999</v>
      </c>
      <c r="E154">
        <v>1.6103999600000001</v>
      </c>
      <c r="F154">
        <v>1027.56994629</v>
      </c>
      <c r="G154">
        <v>1.4823999400000001</v>
      </c>
      <c r="H154">
        <v>9.9000003020963209E+37</v>
      </c>
      <c r="K154" s="2">
        <f>TREND(Calibration!$A$2:$A$4,Calibration!$B$2:$B$4,C154)</f>
        <v>427.84415160504022</v>
      </c>
      <c r="L154" s="2">
        <f>TREND(Calibration!$A$2:$A$4,Calibration!$C$2:$C$4,E154)</f>
        <v>630.5041261069083</v>
      </c>
      <c r="M154" s="2">
        <f>TREND(Calibration!$A$2:$A$4,Calibration!$D$2:$D$4,G154)</f>
        <v>570.18032729702429</v>
      </c>
    </row>
    <row r="155" spans="1:13" x14ac:dyDescent="0.25">
      <c r="A155">
        <v>764153</v>
      </c>
      <c r="B155">
        <v>14.536999700000001</v>
      </c>
      <c r="C155">
        <v>0.61019999000000003</v>
      </c>
      <c r="D155">
        <v>915.93597411999997</v>
      </c>
      <c r="E155">
        <v>1.67789996</v>
      </c>
      <c r="F155">
        <v>726.45697021000001</v>
      </c>
      <c r="G155">
        <v>1.46510005</v>
      </c>
      <c r="H155">
        <v>9.9000003020963209E+37</v>
      </c>
      <c r="K155" s="2">
        <f>TREND(Calibration!$A$2:$A$4,Calibration!$B$2:$B$4,C155)</f>
        <v>421.43243727603175</v>
      </c>
      <c r="L155" s="2">
        <f>TREND(Calibration!$A$2:$A$4,Calibration!$C$2:$C$4,E155)</f>
        <v>657.63902655202651</v>
      </c>
      <c r="M155" s="2">
        <f>TREND(Calibration!$A$2:$A$4,Calibration!$D$2:$D$4,G155)</f>
        <v>563.0700743918718</v>
      </c>
    </row>
    <row r="156" spans="1:13" x14ac:dyDescent="0.25">
      <c r="A156">
        <v>769154</v>
      </c>
      <c r="B156">
        <v>14.54399967</v>
      </c>
      <c r="C156">
        <v>0.61019999000000003</v>
      </c>
      <c r="D156">
        <v>804.27099609000004</v>
      </c>
      <c r="E156">
        <v>1.65470004</v>
      </c>
      <c r="F156">
        <v>634.13500977000001</v>
      </c>
      <c r="G156">
        <v>1.4635000199999999</v>
      </c>
      <c r="H156">
        <v>9.9000003020963209E+37</v>
      </c>
      <c r="K156" s="2">
        <f>TREND(Calibration!$A$2:$A$4,Calibration!$B$2:$B$4,C156)</f>
        <v>421.43243727603175</v>
      </c>
      <c r="L156" s="2">
        <f>TREND(Calibration!$A$2:$A$4,Calibration!$C$2:$C$4,E156)</f>
        <v>648.31269292929017</v>
      </c>
      <c r="M156" s="2">
        <f>TREND(Calibration!$A$2:$A$4,Calibration!$D$2:$D$4,G156)</f>
        <v>562.41246223619737</v>
      </c>
    </row>
    <row r="157" spans="1:13" x14ac:dyDescent="0.25">
      <c r="A157">
        <v>774153</v>
      </c>
      <c r="B157">
        <v>14.420000079999999</v>
      </c>
      <c r="C157">
        <v>0.60919999999999996</v>
      </c>
      <c r="D157">
        <v>1015.69598389</v>
      </c>
      <c r="E157">
        <v>1.625</v>
      </c>
      <c r="F157">
        <v>814.30297852000001</v>
      </c>
      <c r="G157">
        <v>1.47650003</v>
      </c>
      <c r="H157">
        <v>9.9000003020963209E+37</v>
      </c>
      <c r="K157" s="2">
        <f>TREND(Calibration!$A$2:$A$4,Calibration!$B$2:$B$4,C157)</f>
        <v>420.80994938162883</v>
      </c>
      <c r="L157" s="2">
        <f>TREND(Calibration!$A$2:$A$4,Calibration!$C$2:$C$4,E157)</f>
        <v>636.3733206534971</v>
      </c>
      <c r="M157" s="2">
        <f>TREND(Calibration!$A$2:$A$4,Calibration!$D$2:$D$4,G157)</f>
        <v>567.75546492982778</v>
      </c>
    </row>
    <row r="158" spans="1:13" x14ac:dyDescent="0.25">
      <c r="A158">
        <v>779153</v>
      </c>
      <c r="B158">
        <v>14.25199986</v>
      </c>
      <c r="C158">
        <v>0.60540002999999998</v>
      </c>
      <c r="D158">
        <v>9.9000003020963209E+37</v>
      </c>
      <c r="E158">
        <v>1.6211999699999999</v>
      </c>
      <c r="F158">
        <v>563.67901611000002</v>
      </c>
      <c r="G158">
        <v>1.4780999399999999</v>
      </c>
      <c r="H158">
        <v>9.9000003020963209E+37</v>
      </c>
      <c r="K158" s="2">
        <f>TREND(Calibration!$A$2:$A$4,Calibration!$B$2:$B$4,C158)</f>
        <v>418.44449040294501</v>
      </c>
      <c r="L158" s="2">
        <f>TREND(Calibration!$A$2:$A$4,Calibration!$C$2:$C$4,E158)</f>
        <v>634.84571419811243</v>
      </c>
      <c r="M158" s="2">
        <f>TREND(Calibration!$A$2:$A$4,Calibration!$D$2:$D$4,G158)</f>
        <v>568.41302776551538</v>
      </c>
    </row>
    <row r="159" spans="1:13" x14ac:dyDescent="0.25">
      <c r="A159">
        <v>784154</v>
      </c>
      <c r="B159">
        <v>14.131999970000001</v>
      </c>
      <c r="C159">
        <v>0.60699999000000004</v>
      </c>
      <c r="D159">
        <v>926.89501953000001</v>
      </c>
      <c r="E159">
        <v>1.6119999899999999</v>
      </c>
      <c r="F159">
        <v>764.25897216999999</v>
      </c>
      <c r="G159">
        <v>1.4775999799999999</v>
      </c>
      <c r="H159">
        <v>9.9000003020963209E+37</v>
      </c>
      <c r="K159" s="2">
        <f>TREND(Calibration!$A$2:$A$4,Calibration!$B$2:$B$4,C159)</f>
        <v>419.44045609413075</v>
      </c>
      <c r="L159" s="2">
        <f>TREND(Calibration!$A$2:$A$4,Calibration!$C$2:$C$4,E159)</f>
        <v>631.14733580704467</v>
      </c>
      <c r="M159" s="2">
        <f>TREND(Calibration!$A$2:$A$4,Calibration!$D$2:$D$4,G159)</f>
        <v>568.20754425998666</v>
      </c>
    </row>
    <row r="160" spans="1:13" x14ac:dyDescent="0.25">
      <c r="A160">
        <v>789153</v>
      </c>
      <c r="B160">
        <v>14.01200008</v>
      </c>
      <c r="C160">
        <v>0.60699999000000004</v>
      </c>
      <c r="D160">
        <v>1039.9489746100001</v>
      </c>
      <c r="E160">
        <v>1.6045000599999999</v>
      </c>
      <c r="F160">
        <v>992.78997803000004</v>
      </c>
      <c r="G160">
        <v>1.4759000499999999</v>
      </c>
      <c r="H160">
        <v>9.9000003020963209E+37</v>
      </c>
      <c r="K160" s="2">
        <f>TREND(Calibration!$A$2:$A$4,Calibration!$B$2:$B$4,C160)</f>
        <v>419.44045609413075</v>
      </c>
      <c r="L160" s="2">
        <f>TREND(Calibration!$A$2:$A$4,Calibration!$C$2:$C$4,E160)</f>
        <v>628.13237500859486</v>
      </c>
      <c r="M160" s="2">
        <f>TREND(Calibration!$A$2:$A$4,Calibration!$D$2:$D$4,G160)</f>
        <v>567.50887321519645</v>
      </c>
    </row>
    <row r="161" spans="1:13" x14ac:dyDescent="0.25">
      <c r="A161">
        <v>794156</v>
      </c>
      <c r="B161">
        <v>13.95300007</v>
      </c>
      <c r="C161">
        <v>0.60589999000000005</v>
      </c>
      <c r="D161">
        <v>1060.33203125</v>
      </c>
      <c r="E161">
        <v>1.59800005</v>
      </c>
      <c r="F161">
        <v>1292.9239502</v>
      </c>
      <c r="G161">
        <v>1.4823999400000001</v>
      </c>
      <c r="H161">
        <v>9.9000003020963209E+37</v>
      </c>
      <c r="K161" s="2">
        <f>TREND(Calibration!$A$2:$A$4,Calibration!$B$2:$B$4,C161)</f>
        <v>418.75571256285235</v>
      </c>
      <c r="L161" s="2">
        <f>TREND(Calibration!$A$2:$A$4,Calibration!$C$2:$C$4,E161)</f>
        <v>625.51938057537609</v>
      </c>
      <c r="M161" s="2">
        <f>TREND(Calibration!$A$2:$A$4,Calibration!$D$2:$D$4,G161)</f>
        <v>570.18032729702429</v>
      </c>
    </row>
    <row r="162" spans="1:13" x14ac:dyDescent="0.25">
      <c r="A162">
        <v>799155</v>
      </c>
      <c r="B162">
        <v>14.07699966</v>
      </c>
      <c r="C162">
        <v>0.60650002999999997</v>
      </c>
      <c r="D162">
        <v>1116.52404785</v>
      </c>
      <c r="E162">
        <v>1.6099000000000001</v>
      </c>
      <c r="F162">
        <v>9.9000003020963209E+37</v>
      </c>
      <c r="G162">
        <v>1.47539997</v>
      </c>
      <c r="H162">
        <v>9.9000003020963209E+37</v>
      </c>
      <c r="K162" s="2">
        <f>TREND(Calibration!$A$2:$A$4,Calibration!$B$2:$B$4,C162)</f>
        <v>419.12923393422346</v>
      </c>
      <c r="L162" s="2">
        <f>TREND(Calibration!$A$2:$A$4,Calibration!$C$2:$C$4,E162)</f>
        <v>630.30314292429296</v>
      </c>
      <c r="M162" s="2">
        <f>TREND(Calibration!$A$2:$A$4,Calibration!$D$2:$D$4,G162)</f>
        <v>567.3033403896809</v>
      </c>
    </row>
    <row r="163" spans="1:13" x14ac:dyDescent="0.25">
      <c r="A163">
        <v>804167</v>
      </c>
      <c r="B163">
        <v>14.27099991</v>
      </c>
      <c r="C163">
        <v>0.60430002000000005</v>
      </c>
      <c r="D163">
        <v>1254.6760253899999</v>
      </c>
      <c r="E163">
        <v>1.6099000000000001</v>
      </c>
      <c r="F163">
        <v>1122.625</v>
      </c>
      <c r="G163">
        <v>1.4731999600000001</v>
      </c>
      <c r="H163">
        <v>9.9000003020963209E+37</v>
      </c>
      <c r="K163" s="2">
        <f>TREND(Calibration!$A$2:$A$4,Calibration!$B$2:$B$4,C163)</f>
        <v>417.75974064672545</v>
      </c>
      <c r="L163" s="2">
        <f>TREND(Calibration!$A$2:$A$4,Calibration!$C$2:$C$4,E163)</f>
        <v>630.30314292429296</v>
      </c>
      <c r="M163" s="2">
        <f>TREND(Calibration!$A$2:$A$4,Calibration!$D$2:$D$4,G163)</f>
        <v>566.39913651937525</v>
      </c>
    </row>
    <row r="164" spans="1:13" x14ac:dyDescent="0.25">
      <c r="A164">
        <v>809156</v>
      </c>
      <c r="B164">
        <v>14.442999840000001</v>
      </c>
      <c r="C164">
        <v>0.60809999999999997</v>
      </c>
      <c r="D164">
        <v>-9.9000003020963209E+37</v>
      </c>
      <c r="E164">
        <v>1.58609998</v>
      </c>
      <c r="F164">
        <v>9.9000003020963209E+37</v>
      </c>
      <c r="G164">
        <v>1.4673000599999999</v>
      </c>
      <c r="H164">
        <v>1277.7330322299999</v>
      </c>
      <c r="K164" s="2">
        <f>TREND(Calibration!$A$2:$A$4,Calibration!$B$2:$B$4,C164)</f>
        <v>420.12520585035037</v>
      </c>
      <c r="L164" s="2">
        <f>TREND(Calibration!$A$2:$A$4,Calibration!$C$2:$C$4,E164)</f>
        <v>620.73556998663628</v>
      </c>
      <c r="M164" s="2">
        <f>TREND(Calibration!$A$2:$A$4,Calibration!$D$2:$D$4,G164)</f>
        <v>563.97427826217756</v>
      </c>
    </row>
    <row r="165" spans="1:13" x14ac:dyDescent="0.25">
      <c r="A165">
        <v>814156</v>
      </c>
      <c r="B165">
        <v>14.5340004</v>
      </c>
      <c r="C165">
        <v>0.61940002000000005</v>
      </c>
      <c r="D165">
        <v>1113.8719482399999</v>
      </c>
      <c r="E165">
        <v>1.61150002</v>
      </c>
      <c r="F165">
        <v>9.9000003020963209E+37</v>
      </c>
      <c r="G165">
        <v>1.48570001</v>
      </c>
      <c r="H165">
        <v>9.9000003020963209E+37</v>
      </c>
      <c r="K165" s="2">
        <f>TREND(Calibration!$A$2:$A$4,Calibration!$B$2:$B$4,C165)</f>
        <v>427.15940184882061</v>
      </c>
      <c r="L165" s="2">
        <f>TREND(Calibration!$A$2:$A$4,Calibration!$C$2:$C$4,E165)</f>
        <v>630.94634860444398</v>
      </c>
      <c r="M165" s="2">
        <f>TREND(Calibration!$A$2:$A$4,Calibration!$D$2:$D$4,G165)</f>
        <v>571.53665570747694</v>
      </c>
    </row>
    <row r="166" spans="1:13" x14ac:dyDescent="0.25">
      <c r="A166">
        <v>819156</v>
      </c>
      <c r="B166">
        <v>14.48200035</v>
      </c>
      <c r="C166">
        <v>0.61240000000000006</v>
      </c>
      <c r="D166">
        <v>1358.3149414100001</v>
      </c>
      <c r="E166">
        <v>1.6162999899999999</v>
      </c>
      <c r="F166">
        <v>9.9000003020963209E+37</v>
      </c>
      <c r="G166">
        <v>1.47490001</v>
      </c>
      <c r="H166">
        <v>9.9000003020963209E+37</v>
      </c>
      <c r="K166" s="2">
        <f>TREND(Calibration!$A$2:$A$4,Calibration!$B$2:$B$4,C166)</f>
        <v>422.80193056352988</v>
      </c>
      <c r="L166" s="2">
        <f>TREND(Calibration!$A$2:$A$4,Calibration!$C$2:$C$4,E166)</f>
        <v>632.87592946502991</v>
      </c>
      <c r="M166" s="2">
        <f>TREND(Calibration!$A$2:$A$4,Calibration!$D$2:$D$4,G166)</f>
        <v>567.09785688415229</v>
      </c>
    </row>
    <row r="167" spans="1:13" x14ac:dyDescent="0.25">
      <c r="A167">
        <v>824156</v>
      </c>
      <c r="B167">
        <v>14.35900021</v>
      </c>
      <c r="C167">
        <v>0.62209999999999999</v>
      </c>
      <c r="D167">
        <v>1045.5930175799999</v>
      </c>
      <c r="E167">
        <v>1.60549998</v>
      </c>
      <c r="F167">
        <v>9.9000003020963209E+37</v>
      </c>
      <c r="G167">
        <v>1.4731999600000001</v>
      </c>
      <c r="H167">
        <v>9.9000003020963209E+37</v>
      </c>
      <c r="K167" s="2">
        <f>TREND(Calibration!$A$2:$A$4,Calibration!$B$2:$B$4,C167)</f>
        <v>428.84012352116713</v>
      </c>
      <c r="L167" s="2">
        <f>TREND(Calibration!$A$2:$A$4,Calibration!$C$2:$C$4,E167)</f>
        <v>628.53434137382578</v>
      </c>
      <c r="M167" s="2">
        <f>TREND(Calibration!$A$2:$A$4,Calibration!$D$2:$D$4,G167)</f>
        <v>566.39913651937525</v>
      </c>
    </row>
    <row r="168" spans="1:13" x14ac:dyDescent="0.25">
      <c r="A168">
        <v>829156</v>
      </c>
      <c r="B168">
        <v>14.239000320000001</v>
      </c>
      <c r="C168">
        <v>0.62589996999999997</v>
      </c>
      <c r="D168">
        <v>957.46398925999995</v>
      </c>
      <c r="E168">
        <v>1.60549998</v>
      </c>
      <c r="F168">
        <v>9.9000003020963209E+37</v>
      </c>
      <c r="G168">
        <v>1.4694999500000001</v>
      </c>
      <c r="H168">
        <v>9.9000003020963209E+37</v>
      </c>
      <c r="K168" s="2">
        <f>TREND(Calibration!$A$2:$A$4,Calibration!$B$2:$B$4,C168)</f>
        <v>431.20558249985095</v>
      </c>
      <c r="L168" s="2">
        <f>TREND(Calibration!$A$2:$A$4,Calibration!$C$2:$C$4,E168)</f>
        <v>628.53434137382578</v>
      </c>
      <c r="M168" s="2">
        <f>TREND(Calibration!$A$2:$A$4,Calibration!$D$2:$D$4,G168)</f>
        <v>564.8784328124965</v>
      </c>
    </row>
    <row r="169" spans="1:13" x14ac:dyDescent="0.25">
      <c r="A169">
        <v>834156</v>
      </c>
      <c r="B169">
        <v>14.14099979</v>
      </c>
      <c r="C169">
        <v>0.62589996999999997</v>
      </c>
      <c r="D169">
        <v>867.73101807</v>
      </c>
      <c r="E169">
        <v>1.6060999600000001</v>
      </c>
      <c r="F169">
        <v>1182.31604004</v>
      </c>
      <c r="G169">
        <v>1.4818999799999999</v>
      </c>
      <c r="H169">
        <v>9.9000003020963209E+37</v>
      </c>
      <c r="K169" s="2">
        <f>TREND(Calibration!$A$2:$A$4,Calibration!$B$2:$B$4,C169)</f>
        <v>431.20558249985095</v>
      </c>
      <c r="L169" s="2">
        <f>TREND(Calibration!$A$2:$A$4,Calibration!$C$2:$C$4,E169)</f>
        <v>628.77553244892306</v>
      </c>
      <c r="M169" s="2">
        <f>TREND(Calibration!$A$2:$A$4,Calibration!$D$2:$D$4,G169)</f>
        <v>569.97484379149557</v>
      </c>
    </row>
    <row r="170" spans="1:13" x14ac:dyDescent="0.25">
      <c r="A170">
        <v>839168</v>
      </c>
      <c r="B170">
        <v>14.079999920000001</v>
      </c>
      <c r="C170">
        <v>0.62860000000000005</v>
      </c>
      <c r="D170">
        <v>563.21502685999997</v>
      </c>
      <c r="E170">
        <v>1.59800005</v>
      </c>
      <c r="F170">
        <v>1069.2139892600001</v>
      </c>
      <c r="G170">
        <v>1.47920001</v>
      </c>
      <c r="H170">
        <v>1285.3459472699999</v>
      </c>
      <c r="K170" s="2">
        <f>TREND(Calibration!$A$2:$A$4,Calibration!$B$2:$B$4,C170)</f>
        <v>432.8863352969035</v>
      </c>
      <c r="L170" s="2">
        <f>TREND(Calibration!$A$2:$A$4,Calibration!$C$2:$C$4,E170)</f>
        <v>625.51938057537609</v>
      </c>
      <c r="M170" s="2">
        <f>TREND(Calibration!$A$2:$A$4,Calibration!$D$2:$D$4,G170)</f>
        <v>568.8651564156612</v>
      </c>
    </row>
    <row r="171" spans="1:13" x14ac:dyDescent="0.25">
      <c r="A171">
        <v>844156</v>
      </c>
      <c r="B171">
        <v>14.024999619999999</v>
      </c>
      <c r="C171">
        <v>0.63239997999999997</v>
      </c>
      <c r="D171">
        <v>1313.61206055</v>
      </c>
      <c r="E171">
        <v>1.59099996</v>
      </c>
      <c r="F171">
        <v>683.81597899999997</v>
      </c>
      <c r="G171">
        <v>1.47109997</v>
      </c>
      <c r="H171">
        <v>9.9000003020963209E+37</v>
      </c>
      <c r="K171" s="2">
        <f>TREND(Calibration!$A$2:$A$4,Calibration!$B$2:$B$4,C171)</f>
        <v>435.25180050052847</v>
      </c>
      <c r="L171" s="2">
        <f>TREND(Calibration!$A$2:$A$4,Calibration!$C$2:$C$4,E171)</f>
        <v>622.7053547197188</v>
      </c>
      <c r="M171" s="2">
        <f>TREND(Calibration!$A$2:$A$4,Calibration!$D$2:$D$4,G171)</f>
        <v>565.5360408581721</v>
      </c>
    </row>
    <row r="172" spans="1:13" x14ac:dyDescent="0.25">
      <c r="A172">
        <v>849155</v>
      </c>
      <c r="B172">
        <v>14.166999819999999</v>
      </c>
      <c r="C172">
        <v>0.63349997999999996</v>
      </c>
      <c r="D172">
        <v>1008.12597656</v>
      </c>
      <c r="E172">
        <v>1.5964000199999999</v>
      </c>
      <c r="F172">
        <v>760.33599853999999</v>
      </c>
      <c r="G172">
        <v>1.46570003</v>
      </c>
      <c r="H172">
        <v>9.9000003020963209E+37</v>
      </c>
      <c r="K172" s="2">
        <f>TREND(Calibration!$A$2:$A$4,Calibration!$B$2:$B$4,C172)</f>
        <v>435.93654403180693</v>
      </c>
      <c r="L172" s="2">
        <f>TREND(Calibration!$A$2:$A$4,Calibration!$C$2:$C$4,E172)</f>
        <v>624.87617087523972</v>
      </c>
      <c r="M172" s="2">
        <f>TREND(Calibration!$A$2:$A$4,Calibration!$D$2:$D$4,G172)</f>
        <v>563.31666610650313</v>
      </c>
    </row>
    <row r="173" spans="1:13" x14ac:dyDescent="0.25">
      <c r="A173">
        <v>854155</v>
      </c>
      <c r="B173">
        <v>14.36200047</v>
      </c>
      <c r="C173">
        <v>0.63990002999999995</v>
      </c>
      <c r="D173">
        <v>901.80999756000006</v>
      </c>
      <c r="E173">
        <v>1.61150002</v>
      </c>
      <c r="F173">
        <v>627.44396973000005</v>
      </c>
      <c r="G173">
        <v>1.4688999700000001</v>
      </c>
      <c r="H173">
        <v>9.9000003020963209E+37</v>
      </c>
      <c r="K173" s="2">
        <f>TREND(Calibration!$A$2:$A$4,Calibration!$B$2:$B$4,C173)</f>
        <v>439.92053752031478</v>
      </c>
      <c r="L173" s="2">
        <f>TREND(Calibration!$A$2:$A$4,Calibration!$C$2:$C$4,E173)</f>
        <v>630.94634860444398</v>
      </c>
      <c r="M173" s="2">
        <f>TREND(Calibration!$A$2:$A$4,Calibration!$D$2:$D$4,G173)</f>
        <v>564.63184109786516</v>
      </c>
    </row>
    <row r="174" spans="1:13" x14ac:dyDescent="0.25">
      <c r="A174">
        <v>859155</v>
      </c>
      <c r="B174">
        <v>14.510999679999999</v>
      </c>
      <c r="C174">
        <v>0.63020003000000002</v>
      </c>
      <c r="D174">
        <v>1107.4499511700001</v>
      </c>
      <c r="E174">
        <v>1.60720003</v>
      </c>
      <c r="F174">
        <v>551.97802734000004</v>
      </c>
      <c r="G174">
        <v>1.47650003</v>
      </c>
      <c r="H174">
        <v>9.9000003020963209E+37</v>
      </c>
      <c r="K174" s="2">
        <f>TREND(Calibration!$A$2:$A$4,Calibration!$B$2:$B$4,C174)</f>
        <v>433.88234456267753</v>
      </c>
      <c r="L174" s="2">
        <f>TREND(Calibration!$A$2:$A$4,Calibration!$C$2:$C$4,E174)</f>
        <v>629.21775896644397</v>
      </c>
      <c r="M174" s="2">
        <f>TREND(Calibration!$A$2:$A$4,Calibration!$D$2:$D$4,G174)</f>
        <v>567.75546492982778</v>
      </c>
    </row>
    <row r="175" spans="1:13" x14ac:dyDescent="0.25">
      <c r="A175">
        <v>864155</v>
      </c>
      <c r="B175">
        <v>14.59599972</v>
      </c>
      <c r="C175">
        <v>0.63290000000000002</v>
      </c>
      <c r="D175">
        <v>1080.3850097699999</v>
      </c>
      <c r="E175">
        <v>1.6497999400000001</v>
      </c>
      <c r="F175">
        <v>603.09497069999998</v>
      </c>
      <c r="G175">
        <v>1.4900000099999999</v>
      </c>
      <c r="H175">
        <v>9.9000003020963209E+37</v>
      </c>
      <c r="K175" s="2">
        <f>TREND(Calibration!$A$2:$A$4,Calibration!$B$2:$B$4,C175)</f>
        <v>435.56306001008289</v>
      </c>
      <c r="L175" s="2">
        <f>TREND(Calibration!$A$2:$A$4,Calibration!$C$2:$C$4,E175)</f>
        <v>646.34285995638459</v>
      </c>
      <c r="M175" s="2">
        <f>TREND(Calibration!$A$2:$A$4,Calibration!$D$2:$D$4,G175)</f>
        <v>573.30395523898585</v>
      </c>
    </row>
    <row r="176" spans="1:13" x14ac:dyDescent="0.25">
      <c r="A176">
        <v>869155</v>
      </c>
      <c r="B176">
        <v>14.56299973</v>
      </c>
      <c r="C176">
        <v>0.62639999000000002</v>
      </c>
      <c r="D176">
        <v>1212.63098145</v>
      </c>
      <c r="E176">
        <v>1.65409994</v>
      </c>
      <c r="F176">
        <v>797.15399170000001</v>
      </c>
      <c r="G176">
        <v>1.4883999800000001</v>
      </c>
      <c r="H176">
        <v>996.42901611000002</v>
      </c>
      <c r="K176" s="2">
        <f>TREND(Calibration!$A$2:$A$4,Calibration!$B$2:$B$4,C176)</f>
        <v>431.51684200940537</v>
      </c>
      <c r="L176" s="2">
        <f>TREND(Calibration!$A$2:$A$4,Calibration!$C$2:$C$4,E176)</f>
        <v>648.07145361436994</v>
      </c>
      <c r="M176" s="2">
        <f>TREND(Calibration!$A$2:$A$4,Calibration!$D$2:$D$4,G176)</f>
        <v>572.64634308331142</v>
      </c>
    </row>
    <row r="177" spans="1:13" x14ac:dyDescent="0.25">
      <c r="A177">
        <v>874155</v>
      </c>
      <c r="B177">
        <v>14.42700005</v>
      </c>
      <c r="C177">
        <v>0.62639999000000002</v>
      </c>
      <c r="D177">
        <v>1217.13903809</v>
      </c>
      <c r="E177">
        <v>1.70869994</v>
      </c>
      <c r="F177">
        <v>942.05700683999999</v>
      </c>
      <c r="G177">
        <v>1.4991999899999999</v>
      </c>
      <c r="H177">
        <v>1354.1710205100001</v>
      </c>
      <c r="K177" s="2">
        <f>TREND(Calibration!$A$2:$A$4,Calibration!$B$2:$B$4,C177)</f>
        <v>431.51684200940537</v>
      </c>
      <c r="L177" s="2">
        <f>TREND(Calibration!$A$2:$A$4,Calibration!$C$2:$C$4,E177)</f>
        <v>670.02057308553219</v>
      </c>
      <c r="M177" s="2">
        <f>TREND(Calibration!$A$2:$A$4,Calibration!$D$2:$D$4,G177)</f>
        <v>577.08514601663501</v>
      </c>
    </row>
    <row r="178" spans="1:13" x14ac:dyDescent="0.25">
      <c r="A178">
        <v>879155</v>
      </c>
      <c r="B178">
        <v>14.274000170000001</v>
      </c>
      <c r="C178">
        <v>0.62269998000000004</v>
      </c>
      <c r="D178">
        <v>1129.1030273399999</v>
      </c>
      <c r="E178">
        <v>1.6800999599999999</v>
      </c>
      <c r="F178">
        <v>995.67199706999997</v>
      </c>
      <c r="G178">
        <v>1.4921</v>
      </c>
      <c r="H178">
        <v>1314.0119628899999</v>
      </c>
      <c r="K178" s="2">
        <f>TREND(Calibration!$A$2:$A$4,Calibration!$B$2:$B$4,C178)</f>
        <v>429.21360754289117</v>
      </c>
      <c r="L178" s="2">
        <f>TREND(Calibration!$A$2:$A$4,Calibration!$C$2:$C$4,E178)</f>
        <v>658.52342330727481</v>
      </c>
      <c r="M178" s="2">
        <f>TREND(Calibration!$A$2:$A$4,Calibration!$D$2:$D$4,G178)</f>
        <v>574.167050900189</v>
      </c>
    </row>
    <row r="179" spans="1:13" x14ac:dyDescent="0.25">
      <c r="A179">
        <v>884156</v>
      </c>
      <c r="B179">
        <v>14.125</v>
      </c>
      <c r="C179">
        <v>0.61619997000000004</v>
      </c>
      <c r="D179">
        <v>9.9000003020963209E+37</v>
      </c>
      <c r="E179">
        <v>1.6487000000000001</v>
      </c>
      <c r="F179">
        <v>630.02398682</v>
      </c>
      <c r="G179">
        <v>1.49590003</v>
      </c>
      <c r="H179">
        <v>9.9000003020963209E+37</v>
      </c>
      <c r="K179" s="2">
        <f>TREND(Calibration!$A$2:$A$4,Calibration!$B$2:$B$4,C179)</f>
        <v>425.16738954221364</v>
      </c>
      <c r="L179" s="2">
        <f>TREND(Calibration!$A$2:$A$4,Calibration!$C$2:$C$4,E179)</f>
        <v>645.90068569867196</v>
      </c>
      <c r="M179" s="2">
        <f>TREND(Calibration!$A$2:$A$4,Calibration!$D$2:$D$4,G179)</f>
        <v>575.72886281617036</v>
      </c>
    </row>
    <row r="180" spans="1:13" x14ac:dyDescent="0.25">
      <c r="A180">
        <v>889156</v>
      </c>
      <c r="B180">
        <v>14.06400013</v>
      </c>
      <c r="C180">
        <v>0.61669998999999998</v>
      </c>
      <c r="D180">
        <v>721.55499268000005</v>
      </c>
      <c r="E180">
        <v>1.6784000400000001</v>
      </c>
      <c r="F180">
        <v>963.92401123000002</v>
      </c>
      <c r="G180">
        <v>1.49749994</v>
      </c>
      <c r="H180">
        <v>1239.0970459</v>
      </c>
      <c r="K180" s="2">
        <f>TREND(Calibration!$A$2:$A$4,Calibration!$B$2:$B$4,C180)</f>
        <v>425.47864905176806</v>
      </c>
      <c r="L180" s="2">
        <f>TREND(Calibration!$A$2:$A$4,Calibration!$C$2:$C$4,E180)</f>
        <v>657.84005797446503</v>
      </c>
      <c r="M180" s="2">
        <f>TREND(Calibration!$A$2:$A$4,Calibration!$D$2:$D$4,G180)</f>
        <v>576.38642565185785</v>
      </c>
    </row>
    <row r="181" spans="1:13" x14ac:dyDescent="0.25">
      <c r="A181">
        <v>894156</v>
      </c>
      <c r="B181">
        <v>13.98600006</v>
      </c>
      <c r="C181">
        <v>0.61559998999999999</v>
      </c>
      <c r="D181">
        <v>1297.4250488299999</v>
      </c>
      <c r="E181">
        <v>1.68219995</v>
      </c>
      <c r="F181">
        <v>615.92401123000002</v>
      </c>
      <c r="G181">
        <v>1.5039999500000001</v>
      </c>
      <c r="H181">
        <v>9.9000003020963209E+37</v>
      </c>
      <c r="K181" s="2">
        <f>TREND(Calibration!$A$2:$A$4,Calibration!$B$2:$B$4,C181)</f>
        <v>424.7939055204896</v>
      </c>
      <c r="L181" s="2">
        <f>TREND(Calibration!$A$2:$A$4,Calibration!$C$2:$C$4,E181)</f>
        <v>659.36761619002664</v>
      </c>
      <c r="M181" s="2">
        <f>TREND(Calibration!$A$2:$A$4,Calibration!$D$2:$D$4,G181)</f>
        <v>579.05792905367264</v>
      </c>
    </row>
    <row r="182" spans="1:13" x14ac:dyDescent="0.25">
      <c r="A182">
        <v>899156</v>
      </c>
      <c r="B182">
        <v>14.13799953</v>
      </c>
      <c r="C182">
        <v>0.61460000000000004</v>
      </c>
      <c r="D182">
        <v>575.85302734000004</v>
      </c>
      <c r="E182">
        <v>1.6876000200000001</v>
      </c>
      <c r="F182">
        <v>1151.38098145</v>
      </c>
      <c r="G182">
        <v>1.50349998</v>
      </c>
      <c r="H182">
        <v>1114.79296875</v>
      </c>
      <c r="K182" s="2">
        <f>TREND(Calibration!$A$2:$A$4,Calibration!$B$2:$B$4,C182)</f>
        <v>424.17141762608674</v>
      </c>
      <c r="L182" s="2">
        <f>TREND(Calibration!$A$2:$A$4,Calibration!$C$2:$C$4,E182)</f>
        <v>661.5384363655329</v>
      </c>
      <c r="M182" s="2">
        <f>TREND(Calibration!$A$2:$A$4,Calibration!$D$2:$D$4,G182)</f>
        <v>578.85244143814498</v>
      </c>
    </row>
    <row r="183" spans="1:13" x14ac:dyDescent="0.25">
      <c r="A183">
        <v>904155</v>
      </c>
      <c r="B183">
        <v>14.31700039</v>
      </c>
      <c r="C183">
        <v>0.61669998999999998</v>
      </c>
      <c r="D183">
        <v>1078.9770507799999</v>
      </c>
      <c r="E183">
        <v>1.6698000399999999</v>
      </c>
      <c r="F183">
        <v>1013.71801758</v>
      </c>
      <c r="G183">
        <v>1.50349998</v>
      </c>
      <c r="H183">
        <v>1360.1789550799999</v>
      </c>
      <c r="K183" s="2">
        <f>TREND(Calibration!$A$2:$A$4,Calibration!$B$2:$B$4,C183)</f>
        <v>425.47864905176806</v>
      </c>
      <c r="L183" s="2">
        <f>TREND(Calibration!$A$2:$A$4,Calibration!$C$2:$C$4,E183)</f>
        <v>654.38287065849431</v>
      </c>
      <c r="M183" s="2">
        <f>TREND(Calibration!$A$2:$A$4,Calibration!$D$2:$D$4,G183)</f>
        <v>578.85244143814498</v>
      </c>
    </row>
    <row r="184" spans="1:13" x14ac:dyDescent="0.25">
      <c r="A184">
        <v>909156</v>
      </c>
      <c r="B184">
        <v>14.472000120000001</v>
      </c>
      <c r="C184">
        <v>0.61559998999999999</v>
      </c>
      <c r="D184">
        <v>9.9000003020963209E+37</v>
      </c>
      <c r="E184">
        <v>1.70650005</v>
      </c>
      <c r="F184">
        <v>647.89099121000004</v>
      </c>
      <c r="G184">
        <v>1.4996999499999999</v>
      </c>
      <c r="H184">
        <v>9.9000003020963209E+37</v>
      </c>
      <c r="K184" s="2">
        <f>TREND(Calibration!$A$2:$A$4,Calibration!$B$2:$B$4,C184)</f>
        <v>424.7939055204896</v>
      </c>
      <c r="L184" s="2">
        <f>TREND(Calibration!$A$2:$A$4,Calibration!$C$2:$C$4,E184)</f>
        <v>669.13622055012172</v>
      </c>
      <c r="M184" s="2">
        <f>TREND(Calibration!$A$2:$A$4,Calibration!$D$2:$D$4,G184)</f>
        <v>577.29062952216361</v>
      </c>
    </row>
    <row r="185" spans="1:13" x14ac:dyDescent="0.25">
      <c r="A185">
        <v>914157</v>
      </c>
      <c r="B185">
        <v>14.557000159999999</v>
      </c>
      <c r="C185">
        <v>0.62050002999999998</v>
      </c>
      <c r="D185">
        <v>1052.14001465</v>
      </c>
      <c r="E185">
        <v>1.6914000499999999</v>
      </c>
      <c r="F185">
        <v>665.98901366999996</v>
      </c>
      <c r="G185">
        <v>1.5132000400000001</v>
      </c>
      <c r="H185">
        <v>1370.07995605</v>
      </c>
      <c r="K185" s="2">
        <f>TREND(Calibration!$A$2:$A$4,Calibration!$B$2:$B$4,C185)</f>
        <v>427.84415160504022</v>
      </c>
      <c r="L185" s="2">
        <f>TREND(Calibration!$A$2:$A$4,Calibration!$C$2:$C$4,E185)</f>
        <v>663.06604282091746</v>
      </c>
      <c r="M185" s="2">
        <f>TREND(Calibration!$A$2:$A$4,Calibration!$D$2:$D$4,G185)</f>
        <v>582.8391650413098</v>
      </c>
    </row>
    <row r="186" spans="1:13" x14ac:dyDescent="0.25">
      <c r="A186">
        <v>919156</v>
      </c>
      <c r="B186">
        <v>14.553000450000001</v>
      </c>
      <c r="C186">
        <v>0.62319999999999998</v>
      </c>
      <c r="D186">
        <v>1057.7430419899999</v>
      </c>
      <c r="E186">
        <v>1.67250001</v>
      </c>
      <c r="F186">
        <v>925.46301270000004</v>
      </c>
      <c r="G186">
        <v>1.49319994</v>
      </c>
      <c r="H186">
        <v>1355.69494629</v>
      </c>
      <c r="K186" s="2">
        <f>TREND(Calibration!$A$2:$A$4,Calibration!$B$2:$B$4,C186)</f>
        <v>429.52486705244559</v>
      </c>
      <c r="L186" s="2">
        <f>TREND(Calibration!$A$2:$A$4,Calibration!$C$2:$C$4,E186)</f>
        <v>655.4682546163433</v>
      </c>
      <c r="M186" s="2">
        <f>TREND(Calibration!$A$2:$A$4,Calibration!$D$2:$D$4,G186)</f>
        <v>574.61912612034894</v>
      </c>
    </row>
    <row r="187" spans="1:13" x14ac:dyDescent="0.25">
      <c r="A187">
        <v>924156</v>
      </c>
      <c r="B187">
        <v>14.40400028</v>
      </c>
      <c r="C187">
        <v>0.62809998</v>
      </c>
      <c r="D187">
        <v>9.9000003020963209E+37</v>
      </c>
      <c r="E187">
        <v>1.6945999899999999</v>
      </c>
      <c r="F187">
        <v>565.24401854999996</v>
      </c>
      <c r="G187">
        <v>1.5039999500000001</v>
      </c>
      <c r="H187">
        <v>9.9000003020963209E+37</v>
      </c>
      <c r="K187" s="2">
        <f>TREND(Calibration!$A$2:$A$4,Calibration!$B$2:$B$4,C187)</f>
        <v>432.57507578734908</v>
      </c>
      <c r="L187" s="2">
        <f>TREND(Calibration!$A$2:$A$4,Calibration!$C$2:$C$4,E187)</f>
        <v>664.35241398136702</v>
      </c>
      <c r="M187" s="2">
        <f>TREND(Calibration!$A$2:$A$4,Calibration!$D$2:$D$4,G187)</f>
        <v>579.05792905367264</v>
      </c>
    </row>
    <row r="188" spans="1:13" x14ac:dyDescent="0.25">
      <c r="A188">
        <v>929156</v>
      </c>
      <c r="B188">
        <v>14.225999829999999</v>
      </c>
      <c r="C188">
        <v>0.63129997000000004</v>
      </c>
      <c r="D188">
        <v>1277.5300293</v>
      </c>
      <c r="E188">
        <v>1.68280005</v>
      </c>
      <c r="F188">
        <v>575.51800536999997</v>
      </c>
      <c r="G188">
        <v>1.51429999</v>
      </c>
      <c r="H188">
        <v>1321.04504395</v>
      </c>
      <c r="K188" s="2">
        <f>TREND(Calibration!$A$2:$A$4,Calibration!$B$2:$B$4,C188)</f>
        <v>434.56705074430886</v>
      </c>
      <c r="L188" s="2">
        <f>TREND(Calibration!$A$2:$A$4,Calibration!$C$2:$C$4,E188)</f>
        <v>659.60885550494686</v>
      </c>
      <c r="M188" s="2">
        <f>TREND(Calibration!$A$2:$A$4,Calibration!$D$2:$D$4,G188)</f>
        <v>583.29124437146868</v>
      </c>
    </row>
    <row r="189" spans="1:13" x14ac:dyDescent="0.25">
      <c r="A189">
        <v>934155</v>
      </c>
      <c r="B189">
        <v>14.039999959999999</v>
      </c>
      <c r="C189">
        <v>0.62970000999999998</v>
      </c>
      <c r="D189">
        <v>1262.2120361299999</v>
      </c>
      <c r="E189">
        <v>1.68280005</v>
      </c>
      <c r="F189">
        <v>566.62200928000004</v>
      </c>
      <c r="G189">
        <v>1.5212999599999999</v>
      </c>
      <c r="H189">
        <v>9.9000003020963209E+37</v>
      </c>
      <c r="K189" s="2">
        <f>TREND(Calibration!$A$2:$A$4,Calibration!$B$2:$B$4,C189)</f>
        <v>433.57108505312311</v>
      </c>
      <c r="L189" s="2">
        <f>TREND(Calibration!$A$2:$A$4,Calibration!$C$2:$C$4,E189)</f>
        <v>659.60885550494686</v>
      </c>
      <c r="M189" s="2">
        <f>TREND(Calibration!$A$2:$A$4,Calibration!$D$2:$D$4,G189)</f>
        <v>586.16823127881196</v>
      </c>
    </row>
    <row r="190" spans="1:13" x14ac:dyDescent="0.25">
      <c r="A190">
        <v>939155</v>
      </c>
      <c r="B190">
        <v>13.90100002</v>
      </c>
      <c r="C190">
        <v>0.62370002000000002</v>
      </c>
      <c r="D190">
        <v>9.9000003020963209E+37</v>
      </c>
      <c r="E190">
        <v>1.6660000100000001</v>
      </c>
      <c r="F190">
        <v>389.90200806000001</v>
      </c>
      <c r="G190">
        <v>1.5212999599999999</v>
      </c>
      <c r="H190">
        <v>9.9000003020963209E+37</v>
      </c>
      <c r="K190" s="2">
        <f>TREND(Calibration!$A$2:$A$4,Calibration!$B$2:$B$4,C190)</f>
        <v>429.836126562</v>
      </c>
      <c r="L190" s="2">
        <f>TREND(Calibration!$A$2:$A$4,Calibration!$C$2:$C$4,E190)</f>
        <v>652.85526420310975</v>
      </c>
      <c r="M190" s="2">
        <f>TREND(Calibration!$A$2:$A$4,Calibration!$D$2:$D$4,G190)</f>
        <v>586.16823127881196</v>
      </c>
    </row>
    <row r="191" spans="1:13" x14ac:dyDescent="0.25">
      <c r="A191">
        <v>944156</v>
      </c>
      <c r="B191">
        <v>13.897999759999999</v>
      </c>
      <c r="C191">
        <v>0.62910001999999998</v>
      </c>
      <c r="D191">
        <v>9.9000003020963209E+37</v>
      </c>
      <c r="E191">
        <v>1.67680001</v>
      </c>
      <c r="F191">
        <v>310.81201171999999</v>
      </c>
      <c r="G191">
        <v>1.5028999999999999</v>
      </c>
      <c r="H191">
        <v>9.9000003020963209E+37</v>
      </c>
      <c r="K191" s="2">
        <f>TREND(Calibration!$A$2:$A$4,Calibration!$B$2:$B$4,C191)</f>
        <v>433.19759480645786</v>
      </c>
      <c r="L191" s="2">
        <f>TREND(Calibration!$A$2:$A$4,Calibration!$C$2:$C$4,E191)</f>
        <v>657.19684827432866</v>
      </c>
      <c r="M191" s="2">
        <f>TREND(Calibration!$A$2:$A$4,Calibration!$D$2:$D$4,G191)</f>
        <v>578.60584972351364</v>
      </c>
    </row>
    <row r="192" spans="1:13" x14ac:dyDescent="0.25">
      <c r="A192">
        <v>949156</v>
      </c>
      <c r="B192">
        <v>14.06299973</v>
      </c>
      <c r="C192">
        <v>0.62480002999999995</v>
      </c>
      <c r="D192">
        <v>1230.49902344</v>
      </c>
      <c r="E192">
        <v>1.6729999799999999</v>
      </c>
      <c r="F192">
        <v>612.10998534999999</v>
      </c>
      <c r="G192">
        <v>1.4991999899999999</v>
      </c>
      <c r="H192">
        <v>1354.0930175799999</v>
      </c>
      <c r="K192" s="2">
        <f>TREND(Calibration!$A$2:$A$4,Calibration!$B$2:$B$4,C192)</f>
        <v>430.52087631821962</v>
      </c>
      <c r="L192" s="2">
        <f>TREND(Calibration!$A$2:$A$4,Calibration!$C$2:$C$4,E192)</f>
        <v>655.66924181894399</v>
      </c>
      <c r="M192" s="2">
        <f>TREND(Calibration!$A$2:$A$4,Calibration!$D$2:$D$4,G192)</f>
        <v>577.08514601663501</v>
      </c>
    </row>
    <row r="193" spans="1:13" x14ac:dyDescent="0.25">
      <c r="A193">
        <v>954163</v>
      </c>
      <c r="B193">
        <v>14.17300034</v>
      </c>
      <c r="C193">
        <v>0.62</v>
      </c>
      <c r="D193">
        <v>9.9000003020963209E+37</v>
      </c>
      <c r="E193">
        <v>1.6557999800000001</v>
      </c>
      <c r="F193">
        <v>343.18701171999999</v>
      </c>
      <c r="G193">
        <v>1.4894000300000001</v>
      </c>
      <c r="H193">
        <v>9.9000003020963209E+37</v>
      </c>
      <c r="K193" s="2">
        <f>TREND(Calibration!$A$2:$A$4,Calibration!$B$2:$B$4,C193)</f>
        <v>427.53288587054459</v>
      </c>
      <c r="L193" s="2">
        <f>TREND(Calibration!$A$2:$A$4,Calibration!$C$2:$C$4,E193)</f>
        <v>648.75486718700279</v>
      </c>
      <c r="M193" s="2">
        <f>TREND(Calibration!$A$2:$A$4,Calibration!$D$2:$D$4,G193)</f>
        <v>573.05736352435463</v>
      </c>
    </row>
    <row r="194" spans="1:13" x14ac:dyDescent="0.25">
      <c r="A194">
        <v>959156</v>
      </c>
      <c r="B194">
        <v>14.34000015</v>
      </c>
      <c r="C194">
        <v>0.61890000000000001</v>
      </c>
      <c r="D194">
        <v>772.625</v>
      </c>
      <c r="E194">
        <v>1.6751999900000001</v>
      </c>
      <c r="F194">
        <v>1114.7180175799999</v>
      </c>
      <c r="G194">
        <v>1.4894000300000001</v>
      </c>
      <c r="H194">
        <v>1257.8389892600001</v>
      </c>
      <c r="K194" s="2">
        <f>TREND(Calibration!$A$2:$A$4,Calibration!$B$2:$B$4,C194)</f>
        <v>426.84814233926619</v>
      </c>
      <c r="L194" s="2">
        <f>TREND(Calibration!$A$2:$A$4,Calibration!$C$2:$C$4,E194)</f>
        <v>656.55364259417763</v>
      </c>
      <c r="M194" s="2">
        <f>TREND(Calibration!$A$2:$A$4,Calibration!$D$2:$D$4,G194)</f>
        <v>573.05736352435463</v>
      </c>
    </row>
    <row r="195" spans="1:13" x14ac:dyDescent="0.25">
      <c r="A195">
        <v>964156</v>
      </c>
      <c r="B195">
        <v>14.39500046</v>
      </c>
      <c r="C195">
        <v>0.62269998000000004</v>
      </c>
      <c r="D195">
        <v>1308.9499511700001</v>
      </c>
      <c r="E195">
        <v>1.6444000000000001</v>
      </c>
      <c r="F195">
        <v>530.82897949000005</v>
      </c>
      <c r="G195">
        <v>1.4883999800000001</v>
      </c>
      <c r="H195">
        <v>9.9000003020963209E+37</v>
      </c>
      <c r="K195" s="2">
        <f>TREND(Calibration!$A$2:$A$4,Calibration!$B$2:$B$4,C195)</f>
        <v>429.21360754289117</v>
      </c>
      <c r="L195" s="2">
        <f>TREND(Calibration!$A$2:$A$4,Calibration!$C$2:$C$4,E195)</f>
        <v>644.17209204068672</v>
      </c>
      <c r="M195" s="2">
        <f>TREND(Calibration!$A$2:$A$4,Calibration!$D$2:$D$4,G195)</f>
        <v>572.64634308331142</v>
      </c>
    </row>
    <row r="196" spans="1:13" x14ac:dyDescent="0.25">
      <c r="A196">
        <v>969156</v>
      </c>
      <c r="B196">
        <v>14.373999599999999</v>
      </c>
      <c r="C196">
        <v>0.62209999999999999</v>
      </c>
      <c r="D196">
        <v>866.90197753999996</v>
      </c>
      <c r="E196">
        <v>1.6319999700000001</v>
      </c>
      <c r="F196">
        <v>681.16198729999996</v>
      </c>
      <c r="G196">
        <v>1.48889995</v>
      </c>
      <c r="H196">
        <v>9.9000003020963209E+37</v>
      </c>
      <c r="K196" s="2">
        <f>TREND(Calibration!$A$2:$A$4,Calibration!$B$2:$B$4,C196)</f>
        <v>428.84012352116713</v>
      </c>
      <c r="L196" s="2">
        <f>TREND(Calibration!$A$2:$A$4,Calibration!$C$2:$C$4,E196)</f>
        <v>639.18729826933145</v>
      </c>
      <c r="M196" s="2">
        <f>TREND(Calibration!$A$2:$A$4,Calibration!$D$2:$D$4,G196)</f>
        <v>572.85183069883897</v>
      </c>
    </row>
    <row r="197" spans="1:13" x14ac:dyDescent="0.25">
      <c r="A197">
        <v>974155</v>
      </c>
      <c r="B197">
        <v>14.31099987</v>
      </c>
      <c r="C197">
        <v>0.62480002999999995</v>
      </c>
      <c r="D197">
        <v>717.86401366999996</v>
      </c>
      <c r="E197">
        <v>1.63310003</v>
      </c>
      <c r="F197">
        <v>1070.24902344</v>
      </c>
      <c r="G197">
        <v>1.4904999699999999</v>
      </c>
      <c r="H197">
        <v>1291.4639892600001</v>
      </c>
      <c r="K197" s="2">
        <f>TREND(Calibration!$A$2:$A$4,Calibration!$B$2:$B$4,C197)</f>
        <v>430.52087631821962</v>
      </c>
      <c r="L197" s="2">
        <f>TREND(Calibration!$A$2:$A$4,Calibration!$C$2:$C$4,E197)</f>
        <v>639.62952076686702</v>
      </c>
      <c r="M197" s="2">
        <f>TREND(Calibration!$A$2:$A$4,Calibration!$D$2:$D$4,G197)</f>
        <v>573.50943874451445</v>
      </c>
    </row>
    <row r="198" spans="1:13" x14ac:dyDescent="0.25">
      <c r="A198">
        <v>979155</v>
      </c>
      <c r="B198">
        <v>14.13700008</v>
      </c>
      <c r="C198">
        <v>0.61619997000000004</v>
      </c>
      <c r="D198">
        <v>9.9000003020963209E+37</v>
      </c>
      <c r="E198">
        <v>1.6207</v>
      </c>
      <c r="F198">
        <v>368.92498778999999</v>
      </c>
      <c r="G198">
        <v>1.5159000199999999</v>
      </c>
      <c r="H198">
        <v>9.9000003020963209E+37</v>
      </c>
      <c r="K198" s="2">
        <f>TREND(Calibration!$A$2:$A$4,Calibration!$B$2:$B$4,C198)</f>
        <v>425.16738954221364</v>
      </c>
      <c r="L198" s="2">
        <f>TREND(Calibration!$A$2:$A$4,Calibration!$C$2:$C$4,E198)</f>
        <v>634.64472699551186</v>
      </c>
      <c r="M198" s="2">
        <f>TREND(Calibration!$A$2:$A$4,Calibration!$D$2:$D$4,G198)</f>
        <v>583.94885652714311</v>
      </c>
    </row>
    <row r="199" spans="1:13" x14ac:dyDescent="0.25">
      <c r="A199">
        <v>984156</v>
      </c>
      <c r="B199">
        <v>14.057000159999999</v>
      </c>
      <c r="C199">
        <v>0.61830001999999995</v>
      </c>
      <c r="D199">
        <v>717.91497803000004</v>
      </c>
      <c r="E199">
        <v>1.64660001</v>
      </c>
      <c r="F199">
        <v>1026.66894531</v>
      </c>
      <c r="G199">
        <v>1.52180004</v>
      </c>
      <c r="H199">
        <v>9.9000003020963209E+37</v>
      </c>
      <c r="K199" s="2">
        <f>TREND(Calibration!$A$2:$A$4,Calibration!$B$2:$B$4,C199)</f>
        <v>426.47465831754209</v>
      </c>
      <c r="L199" s="2">
        <f>TREND(Calibration!$A$2:$A$4,Calibration!$C$2:$C$4,E199)</f>
        <v>645.05649281592025</v>
      </c>
      <c r="M199" s="2">
        <f>TREND(Calibration!$A$2:$A$4,Calibration!$D$2:$D$4,G199)</f>
        <v>586.37376410432751</v>
      </c>
    </row>
    <row r="200" spans="1:13" x14ac:dyDescent="0.25">
      <c r="A200">
        <v>989156</v>
      </c>
      <c r="B200">
        <v>13.88899994</v>
      </c>
      <c r="C200">
        <v>0.62209999999999999</v>
      </c>
      <c r="D200">
        <v>9.9000003020963209E+37</v>
      </c>
      <c r="E200">
        <v>1.6698000399999999</v>
      </c>
      <c r="F200">
        <v>386.96600341999999</v>
      </c>
      <c r="G200">
        <v>1.5163999800000001</v>
      </c>
      <c r="H200">
        <v>9.9000003020963209E+37</v>
      </c>
      <c r="K200" s="2">
        <f>TREND(Calibration!$A$2:$A$4,Calibration!$B$2:$B$4,C200)</f>
        <v>428.84012352116713</v>
      </c>
      <c r="L200" s="2">
        <f>TREND(Calibration!$A$2:$A$4,Calibration!$C$2:$C$4,E200)</f>
        <v>654.38287065849431</v>
      </c>
      <c r="M200" s="2">
        <f>TREND(Calibration!$A$2:$A$4,Calibration!$D$2:$D$4,G200)</f>
        <v>584.15434003267183</v>
      </c>
    </row>
    <row r="201" spans="1:13" x14ac:dyDescent="0.25">
      <c r="A201">
        <v>994156</v>
      </c>
      <c r="B201">
        <v>13.897999759999999</v>
      </c>
      <c r="C201">
        <v>0.61890000000000001</v>
      </c>
      <c r="D201">
        <v>648.37799071999996</v>
      </c>
      <c r="E201">
        <v>1.6967999899999999</v>
      </c>
      <c r="F201">
        <v>880.36499022999999</v>
      </c>
      <c r="G201">
        <v>1.51479995</v>
      </c>
      <c r="H201">
        <v>1156.7299804700001</v>
      </c>
      <c r="K201" s="2">
        <f>TREND(Calibration!$A$2:$A$4,Calibration!$B$2:$B$4,C201)</f>
        <v>426.84814233926619</v>
      </c>
      <c r="L201" s="2">
        <f>TREND(Calibration!$A$2:$A$4,Calibration!$C$2:$C$4,E201)</f>
        <v>665.23681073661533</v>
      </c>
      <c r="M201" s="2">
        <f>TREND(Calibration!$A$2:$A$4,Calibration!$D$2:$D$4,G201)</f>
        <v>583.49672787699728</v>
      </c>
    </row>
    <row r="202" spans="1:13" x14ac:dyDescent="0.25">
      <c r="A202">
        <v>999156</v>
      </c>
      <c r="B202">
        <v>14.04899979</v>
      </c>
      <c r="C202">
        <v>0.62050002999999998</v>
      </c>
      <c r="D202">
        <v>968.52801513999998</v>
      </c>
      <c r="E202">
        <v>1.6972999600000001</v>
      </c>
      <c r="F202">
        <v>940.52502441000001</v>
      </c>
      <c r="G202">
        <v>1.5181000200000001</v>
      </c>
      <c r="H202">
        <v>1349.6340332</v>
      </c>
      <c r="K202" s="2">
        <f>TREND(Calibration!$A$2:$A$4,Calibration!$B$2:$B$4,C202)</f>
        <v>427.84415160504022</v>
      </c>
      <c r="L202" s="2">
        <f>TREND(Calibration!$A$2:$A$4,Calibration!$C$2:$C$4,E202)</f>
        <v>665.43779793921613</v>
      </c>
      <c r="M202" s="2">
        <f>TREND(Calibration!$A$2:$A$4,Calibration!$D$2:$D$4,G202)</f>
        <v>584.85305628745004</v>
      </c>
    </row>
    <row r="203" spans="1:13" x14ac:dyDescent="0.25">
      <c r="A203">
        <v>1004155</v>
      </c>
      <c r="B203">
        <v>14.204999920000001</v>
      </c>
      <c r="C203">
        <v>0.62050002999999998</v>
      </c>
      <c r="D203">
        <v>1250.9079589800001</v>
      </c>
      <c r="E203">
        <v>1.7010999899999999</v>
      </c>
      <c r="F203">
        <v>883.57702637</v>
      </c>
      <c r="G203">
        <v>1.53209996</v>
      </c>
      <c r="H203">
        <v>9.9000003020963209E+37</v>
      </c>
      <c r="K203" s="2">
        <f>TREND(Calibration!$A$2:$A$4,Calibration!$B$2:$B$4,C203)</f>
        <v>427.84415160504022</v>
      </c>
      <c r="L203" s="2">
        <f>TREND(Calibration!$A$2:$A$4,Calibration!$C$2:$C$4,E203)</f>
        <v>666.96540439460068</v>
      </c>
      <c r="M203" s="2">
        <f>TREND(Calibration!$A$2:$A$4,Calibration!$D$2:$D$4,G203)</f>
        <v>590.60703010213672</v>
      </c>
    </row>
    <row r="204" spans="1:13" x14ac:dyDescent="0.25">
      <c r="A204">
        <v>1009155</v>
      </c>
      <c r="B204">
        <v>14.38799953</v>
      </c>
      <c r="C204">
        <v>0.62589996999999997</v>
      </c>
      <c r="D204">
        <v>979.54199218999997</v>
      </c>
      <c r="E204">
        <v>1.7119</v>
      </c>
      <c r="F204">
        <v>9.9000003020963209E+37</v>
      </c>
      <c r="G204">
        <v>1.5202000099999999</v>
      </c>
      <c r="H204">
        <v>1174.2390136700001</v>
      </c>
      <c r="K204" s="2">
        <f>TREND(Calibration!$A$2:$A$4,Calibration!$B$2:$B$4,C204)</f>
        <v>431.20558249985095</v>
      </c>
      <c r="L204" s="2">
        <f>TREND(Calibration!$A$2:$A$4,Calibration!$C$2:$C$4,E204)</f>
        <v>671.30699248580481</v>
      </c>
      <c r="M204" s="2">
        <f>TREND(Calibration!$A$2:$A$4,Calibration!$D$2:$D$4,G204)</f>
        <v>585.71615194865308</v>
      </c>
    </row>
    <row r="205" spans="1:13" x14ac:dyDescent="0.25">
      <c r="A205">
        <v>1014168</v>
      </c>
      <c r="B205">
        <v>14.444000239999999</v>
      </c>
      <c r="C205">
        <v>0.62480002999999995</v>
      </c>
      <c r="D205">
        <v>9.9000003020963209E+37</v>
      </c>
      <c r="E205">
        <v>1.7226999999999999</v>
      </c>
      <c r="F205">
        <v>753.68298340000001</v>
      </c>
      <c r="G205">
        <v>1.5240000499999999</v>
      </c>
      <c r="H205">
        <v>9.9000003020963209E+37</v>
      </c>
      <c r="K205" s="2">
        <f>TREND(Calibration!$A$2:$A$4,Calibration!$B$2:$B$4,C205)</f>
        <v>430.52087631821962</v>
      </c>
      <c r="L205" s="2">
        <f>TREND(Calibration!$A$2:$A$4,Calibration!$C$2:$C$4,E205)</f>
        <v>675.64857655702372</v>
      </c>
      <c r="M205" s="2">
        <f>TREND(Calibration!$A$2:$A$4,Calibration!$D$2:$D$4,G205)</f>
        <v>587.27796797463327</v>
      </c>
    </row>
    <row r="206" spans="1:13" x14ac:dyDescent="0.25">
      <c r="A206">
        <v>1019156</v>
      </c>
      <c r="B206">
        <v>14.46700001</v>
      </c>
      <c r="C206">
        <v>0.62860000000000005</v>
      </c>
      <c r="D206">
        <v>760.81597899999997</v>
      </c>
      <c r="E206">
        <v>1.7524000399999999</v>
      </c>
      <c r="F206">
        <v>9.9000003020963209E+37</v>
      </c>
      <c r="G206">
        <v>1.5067000399999999</v>
      </c>
      <c r="H206">
        <v>1089.3530273399999</v>
      </c>
      <c r="K206" s="2">
        <f>TREND(Calibration!$A$2:$A$4,Calibration!$B$2:$B$4,C206)</f>
        <v>432.8863352969035</v>
      </c>
      <c r="L206" s="2">
        <f>TREND(Calibration!$A$2:$A$4,Calibration!$C$2:$C$4,E206)</f>
        <v>687.58794883281678</v>
      </c>
      <c r="M206" s="2">
        <f>TREND(Calibration!$A$2:$A$4,Calibration!$D$2:$D$4,G206)</f>
        <v>580.16766574949395</v>
      </c>
    </row>
    <row r="207" spans="1:13" x14ac:dyDescent="0.25">
      <c r="A207">
        <v>1024156</v>
      </c>
      <c r="B207">
        <v>14.3409996</v>
      </c>
      <c r="C207">
        <v>0.62910001999999998</v>
      </c>
      <c r="D207">
        <v>1229.1140136700001</v>
      </c>
      <c r="E207">
        <v>1.8405</v>
      </c>
      <c r="F207">
        <v>950.69396973000005</v>
      </c>
      <c r="G207">
        <v>1.5024000399999999</v>
      </c>
      <c r="H207">
        <v>9.9000003020963209E+37</v>
      </c>
      <c r="K207" s="2">
        <f>TREND(Calibration!$A$2:$A$4,Calibration!$B$2:$B$4,C207)</f>
        <v>433.19759480645786</v>
      </c>
      <c r="L207" s="2">
        <f>TREND(Calibration!$A$2:$A$4,Calibration!$C$2:$C$4,E207)</f>
        <v>723.00400281531904</v>
      </c>
      <c r="M207" s="2">
        <f>TREND(Calibration!$A$2:$A$4,Calibration!$D$2:$D$4,G207)</f>
        <v>578.40036621798504</v>
      </c>
    </row>
    <row r="208" spans="1:13" x14ac:dyDescent="0.25">
      <c r="A208">
        <v>1029156</v>
      </c>
      <c r="B208">
        <v>14.17700005</v>
      </c>
      <c r="C208">
        <v>0.62699996999999996</v>
      </c>
      <c r="D208">
        <v>1097.3079834</v>
      </c>
      <c r="E208">
        <v>2.0376000400000001</v>
      </c>
      <c r="F208">
        <v>9.9000003020963209E+37</v>
      </c>
      <c r="G208">
        <v>1.5169999599999999</v>
      </c>
      <c r="H208">
        <v>9.9000003020963209E+37</v>
      </c>
      <c r="K208" s="2">
        <f>TREND(Calibration!$A$2:$A$4,Calibration!$B$2:$B$4,C208)</f>
        <v>431.89032603112935</v>
      </c>
      <c r="L208" s="2">
        <f>TREND(Calibration!$A$2:$A$4,Calibration!$C$2:$C$4,E208)</f>
        <v>802.23792819500522</v>
      </c>
      <c r="M208" s="2">
        <f>TREND(Calibration!$A$2:$A$4,Calibration!$D$2:$D$4,G208)</f>
        <v>584.40093174730305</v>
      </c>
    </row>
    <row r="209" spans="1:13" x14ac:dyDescent="0.25">
      <c r="A209">
        <v>1034155</v>
      </c>
      <c r="B209">
        <v>14.06299973</v>
      </c>
      <c r="C209">
        <v>0.62699996999999996</v>
      </c>
      <c r="D209">
        <v>914.31701659999999</v>
      </c>
      <c r="E209">
        <v>2.0171001</v>
      </c>
      <c r="F209">
        <v>9.9000003020963209E+37</v>
      </c>
      <c r="G209">
        <v>1.5298999499999999</v>
      </c>
      <c r="H209">
        <v>9.9000003020963209E+37</v>
      </c>
      <c r="K209" s="2">
        <f>TREND(Calibration!$A$2:$A$4,Calibration!$B$2:$B$4,C209)</f>
        <v>431.89032603112935</v>
      </c>
      <c r="L209" s="2">
        <f>TREND(Calibration!$A$2:$A$4,Calibration!$C$2:$C$4,E209)</f>
        <v>793.99698255010298</v>
      </c>
      <c r="M209" s="2">
        <f>TREND(Calibration!$A$2:$A$4,Calibration!$D$2:$D$4,G209)</f>
        <v>589.70282623183084</v>
      </c>
    </row>
    <row r="210" spans="1:13" x14ac:dyDescent="0.25">
      <c r="A210">
        <v>1039155</v>
      </c>
      <c r="B210">
        <v>13.958000180000001</v>
      </c>
      <c r="C210">
        <v>0.62429999999999997</v>
      </c>
      <c r="D210">
        <v>936.76800536999997</v>
      </c>
      <c r="E210">
        <v>2.0996999700000001</v>
      </c>
      <c r="F210">
        <v>9.9000003020963209E+37</v>
      </c>
      <c r="G210">
        <v>1.5132000400000001</v>
      </c>
      <c r="H210">
        <v>9.9000003020963209E+37</v>
      </c>
      <c r="K210" s="2">
        <f>TREND(Calibration!$A$2:$A$4,Calibration!$B$2:$B$4,C210)</f>
        <v>430.20961058372404</v>
      </c>
      <c r="L210" s="2">
        <f>TREND(Calibration!$A$2:$A$4,Calibration!$C$2:$C$4,E210)</f>
        <v>827.20200846461717</v>
      </c>
      <c r="M210" s="2">
        <f>TREND(Calibration!$A$2:$A$4,Calibration!$D$2:$D$4,G210)</f>
        <v>582.8391650413098</v>
      </c>
    </row>
    <row r="211" spans="1:13" x14ac:dyDescent="0.25">
      <c r="A211">
        <v>1044155</v>
      </c>
      <c r="B211">
        <v>13.869999890000001</v>
      </c>
      <c r="C211">
        <v>0.61729997000000003</v>
      </c>
      <c r="D211">
        <v>892.79901123000002</v>
      </c>
      <c r="E211">
        <v>2.0597000099999998</v>
      </c>
      <c r="F211">
        <v>9.9000003020963209E+37</v>
      </c>
      <c r="G211">
        <v>1.5359</v>
      </c>
      <c r="H211">
        <v>9.9000003020963209E+37</v>
      </c>
      <c r="K211" s="2">
        <f>TREND(Calibration!$A$2:$A$4,Calibration!$B$2:$B$4,C211)</f>
        <v>425.8521330734921</v>
      </c>
      <c r="L211" s="2">
        <f>TREND(Calibration!$A$2:$A$4,Calibration!$C$2:$C$4,E211)</f>
        <v>811.1220835400436</v>
      </c>
      <c r="M211" s="2">
        <f>TREND(Calibration!$A$2:$A$4,Calibration!$D$2:$D$4,G211)</f>
        <v>592.16884612811691</v>
      </c>
    </row>
    <row r="212" spans="1:13" x14ac:dyDescent="0.25">
      <c r="A212">
        <v>1049155</v>
      </c>
      <c r="B212">
        <v>13.96800041</v>
      </c>
      <c r="C212">
        <v>0.61780000000000002</v>
      </c>
      <c r="D212">
        <v>798.58300781000003</v>
      </c>
      <c r="E212">
        <v>1.9576</v>
      </c>
      <c r="F212">
        <v>9.9000003020963209E+37</v>
      </c>
      <c r="G212">
        <v>1.5305000499999999</v>
      </c>
      <c r="H212">
        <v>9.9000003020963209E+37</v>
      </c>
      <c r="K212" s="2">
        <f>TREND(Calibration!$A$2:$A$4,Calibration!$B$2:$B$4,C212)</f>
        <v>426.16339880798773</v>
      </c>
      <c r="L212" s="2">
        <f>TREND(Calibration!$A$2:$A$4,Calibration!$C$2:$C$4,E212)</f>
        <v>770.07803010603516</v>
      </c>
      <c r="M212" s="2">
        <f>TREND(Calibration!$A$2:$A$4,Calibration!$D$2:$D$4,G212)</f>
        <v>589.94946726644912</v>
      </c>
    </row>
    <row r="213" spans="1:13" x14ac:dyDescent="0.25">
      <c r="A213">
        <v>1054155</v>
      </c>
      <c r="B213">
        <v>14.1590004</v>
      </c>
      <c r="C213">
        <v>0.61189996999999996</v>
      </c>
      <c r="D213">
        <v>802.60797118999994</v>
      </c>
      <c r="E213">
        <v>1.9818999799999999</v>
      </c>
      <c r="F213">
        <v>1326.1999511700001</v>
      </c>
      <c r="G213">
        <v>1.5424</v>
      </c>
      <c r="H213">
        <v>9.9000003020963209E+37</v>
      </c>
      <c r="K213" s="2">
        <f>TREND(Calibration!$A$2:$A$4,Calibration!$B$2:$B$4,C213)</f>
        <v>422.49066482903419</v>
      </c>
      <c r="L213" s="2">
        <f>TREND(Calibration!$A$2:$A$4,Calibration!$C$2:$C$4,E213)</f>
        <v>779.84658622630718</v>
      </c>
      <c r="M213" s="2">
        <f>TREND(Calibration!$A$2:$A$4,Calibration!$D$2:$D$4,G213)</f>
        <v>594.84034541993276</v>
      </c>
    </row>
    <row r="214" spans="1:13" x14ac:dyDescent="0.25">
      <c r="A214">
        <v>1059155</v>
      </c>
      <c r="B214">
        <v>14.3409996</v>
      </c>
      <c r="C214">
        <v>0.61019999000000003</v>
      </c>
      <c r="D214">
        <v>770.61999512</v>
      </c>
      <c r="E214">
        <v>1.9230999900000001</v>
      </c>
      <c r="F214">
        <v>1073.9659423799999</v>
      </c>
      <c r="G214">
        <v>1.54879999</v>
      </c>
      <c r="H214">
        <v>9.9000003020963209E+37</v>
      </c>
      <c r="K214" s="2">
        <f>TREND(Calibration!$A$2:$A$4,Calibration!$B$2:$B$4,C214)</f>
        <v>421.43243727603175</v>
      </c>
      <c r="L214" s="2">
        <f>TREND(Calibration!$A$2:$A$4,Calibration!$C$2:$C$4,E214)</f>
        <v>756.20907696965617</v>
      </c>
      <c r="M214" s="2">
        <f>TREND(Calibration!$A$2:$A$4,Calibration!$D$2:$D$4,G214)</f>
        <v>597.4707406126447</v>
      </c>
    </row>
    <row r="215" spans="1:13" x14ac:dyDescent="0.25">
      <c r="A215">
        <v>1064155</v>
      </c>
      <c r="B215">
        <v>14.42199993</v>
      </c>
      <c r="C215">
        <v>0.61400001999999998</v>
      </c>
      <c r="D215">
        <v>800.55102538999995</v>
      </c>
      <c r="E215">
        <v>1.8680000299999999</v>
      </c>
      <c r="F215">
        <v>840.76800536999997</v>
      </c>
      <c r="G215">
        <v>1.52289999</v>
      </c>
      <c r="H215">
        <v>9.9000003020963209E+37</v>
      </c>
      <c r="K215" s="2">
        <f>TREND(Calibration!$A$2:$A$4,Calibration!$B$2:$B$4,C215)</f>
        <v>423.7979336043627</v>
      </c>
      <c r="L215" s="2">
        <f>TREND(Calibration!$A$2:$A$4,Calibration!$C$2:$C$4,E215)</f>
        <v>734.05897431587846</v>
      </c>
      <c r="M215" s="2">
        <f>TREND(Calibration!$A$2:$A$4,Calibration!$D$2:$D$4,G215)</f>
        <v>586.82584343448639</v>
      </c>
    </row>
    <row r="216" spans="1:13" x14ac:dyDescent="0.25">
      <c r="A216">
        <v>1069156</v>
      </c>
      <c r="B216">
        <v>14.39599991</v>
      </c>
      <c r="C216">
        <v>0.62050002999999998</v>
      </c>
      <c r="D216">
        <v>1199.1590576200001</v>
      </c>
      <c r="E216">
        <v>1.8372000500000001</v>
      </c>
      <c r="F216">
        <v>631.22802734000004</v>
      </c>
      <c r="G216">
        <v>1.52180004</v>
      </c>
      <c r="H216">
        <v>9.9000003020963209E+37</v>
      </c>
      <c r="K216" s="2">
        <f>TREND(Calibration!$A$2:$A$4,Calibration!$B$2:$B$4,C216)</f>
        <v>427.84415160504022</v>
      </c>
      <c r="L216" s="2">
        <f>TREND(Calibration!$A$2:$A$4,Calibration!$C$2:$C$4,E216)</f>
        <v>721.67742778237277</v>
      </c>
      <c r="M216" s="2">
        <f>TREND(Calibration!$A$2:$A$4,Calibration!$D$2:$D$4,G216)</f>
        <v>586.37376410432751</v>
      </c>
    </row>
    <row r="217" spans="1:13" x14ac:dyDescent="0.25">
      <c r="A217">
        <v>1074156</v>
      </c>
      <c r="B217">
        <v>14.291999819999999</v>
      </c>
      <c r="C217">
        <v>0.61830001999999995</v>
      </c>
      <c r="D217">
        <v>1037.3120117200001</v>
      </c>
      <c r="E217">
        <v>1.7956000599999999</v>
      </c>
      <c r="F217">
        <v>740.68499756000006</v>
      </c>
      <c r="G217">
        <v>1.5336999899999999</v>
      </c>
      <c r="H217">
        <v>9.9000003020963209E+37</v>
      </c>
      <c r="K217" s="2">
        <f>TREND(Calibration!$A$2:$A$4,Calibration!$B$2:$B$4,C217)</f>
        <v>426.47465831754209</v>
      </c>
      <c r="L217" s="2">
        <f>TREND(Calibration!$A$2:$A$4,Calibration!$C$2:$C$4,E217)</f>
        <v>704.95429315766296</v>
      </c>
      <c r="M217" s="2">
        <f>TREND(Calibration!$A$2:$A$4,Calibration!$D$2:$D$4,G217)</f>
        <v>591.26464225781103</v>
      </c>
    </row>
    <row r="218" spans="1:13" x14ac:dyDescent="0.25">
      <c r="A218">
        <v>1079153</v>
      </c>
      <c r="B218">
        <v>14.17199993</v>
      </c>
      <c r="C218">
        <v>0.61729997000000003</v>
      </c>
      <c r="D218">
        <v>771.31597899999997</v>
      </c>
      <c r="E218">
        <v>1.7902</v>
      </c>
      <c r="F218">
        <v>812.05999756000006</v>
      </c>
      <c r="G218">
        <v>1.5169999599999999</v>
      </c>
      <c r="H218">
        <v>9.9000003020963209E+37</v>
      </c>
      <c r="K218" s="2">
        <f>TREND(Calibration!$A$2:$A$4,Calibration!$B$2:$B$4,C218)</f>
        <v>425.8521330734921</v>
      </c>
      <c r="L218" s="2">
        <f>TREND(Calibration!$A$2:$A$4,Calibration!$C$2:$C$4,E218)</f>
        <v>702.78347700214204</v>
      </c>
      <c r="M218" s="2">
        <f>TREND(Calibration!$A$2:$A$4,Calibration!$D$2:$D$4,G218)</f>
        <v>584.40093174730305</v>
      </c>
    </row>
    <row r="219" spans="1:13" x14ac:dyDescent="0.25">
      <c r="A219">
        <v>1084152</v>
      </c>
      <c r="B219">
        <v>14.09399986</v>
      </c>
      <c r="C219">
        <v>0.61940002000000005</v>
      </c>
      <c r="D219">
        <v>991.96197510000002</v>
      </c>
      <c r="E219">
        <v>1.7854000299999999</v>
      </c>
      <c r="F219">
        <v>980.32299805000002</v>
      </c>
      <c r="G219">
        <v>1.51540005</v>
      </c>
      <c r="H219">
        <v>9.9000003020963209E+37</v>
      </c>
      <c r="K219" s="2">
        <f>TREND(Calibration!$A$2:$A$4,Calibration!$B$2:$B$4,C219)</f>
        <v>427.15940184882061</v>
      </c>
      <c r="L219" s="2">
        <f>TREND(Calibration!$A$2:$A$4,Calibration!$C$2:$C$4,E219)</f>
        <v>700.85389614155599</v>
      </c>
      <c r="M219" s="2">
        <f>TREND(Calibration!$A$2:$A$4,Calibration!$D$2:$D$4,G219)</f>
        <v>583.74336891161556</v>
      </c>
    </row>
    <row r="220" spans="1:13" x14ac:dyDescent="0.25">
      <c r="A220">
        <v>1089149</v>
      </c>
      <c r="B220">
        <v>13.958000180000001</v>
      </c>
      <c r="C220">
        <v>0.61510003000000002</v>
      </c>
      <c r="D220">
        <v>9.9000003020963209E+37</v>
      </c>
      <c r="E220">
        <v>1.7946000099999999</v>
      </c>
      <c r="F220">
        <v>963.98400878999996</v>
      </c>
      <c r="G220">
        <v>1.52349997</v>
      </c>
      <c r="H220">
        <v>9.9000003020963209E+37</v>
      </c>
      <c r="K220" s="2">
        <f>TREND(Calibration!$A$2:$A$4,Calibration!$B$2:$B$4,C220)</f>
        <v>424.48268336058237</v>
      </c>
      <c r="L220" s="2">
        <f>TREND(Calibration!$A$2:$A$4,Calibration!$C$2:$C$4,E220)</f>
        <v>704.55227453262376</v>
      </c>
      <c r="M220" s="2">
        <f>TREND(Calibration!$A$2:$A$4,Calibration!$D$2:$D$4,G220)</f>
        <v>587.07243514911784</v>
      </c>
    </row>
    <row r="221" spans="1:13" x14ac:dyDescent="0.25">
      <c r="A221">
        <v>1094153</v>
      </c>
      <c r="B221">
        <v>13.963999749999999</v>
      </c>
      <c r="C221">
        <v>0.61400001999999998</v>
      </c>
      <c r="D221">
        <v>715.28002930000002</v>
      </c>
      <c r="E221">
        <v>1.7691999700000001</v>
      </c>
      <c r="F221">
        <v>9.9000003020963209E+37</v>
      </c>
      <c r="G221">
        <v>1.53100002</v>
      </c>
      <c r="H221">
        <v>1174.2209472699999</v>
      </c>
      <c r="K221" s="2">
        <f>TREND(Calibration!$A$2:$A$4,Calibration!$B$2:$B$4,C221)</f>
        <v>423.7979336043627</v>
      </c>
      <c r="L221" s="2">
        <f>TREND(Calibration!$A$2:$A$4,Calibration!$C$2:$C$4,E221)</f>
        <v>694.34149591481616</v>
      </c>
      <c r="M221" s="2">
        <f>TREND(Calibration!$A$2:$A$4,Calibration!$D$2:$D$4,G221)</f>
        <v>590.15495488197666</v>
      </c>
    </row>
    <row r="222" spans="1:13" x14ac:dyDescent="0.25">
      <c r="A222">
        <v>1099161</v>
      </c>
      <c r="B222">
        <v>14.02600002</v>
      </c>
      <c r="C222">
        <v>0.61019999000000003</v>
      </c>
      <c r="D222">
        <v>9.9000003020963209E+37</v>
      </c>
      <c r="E222">
        <v>1.8334000100000001</v>
      </c>
      <c r="F222">
        <v>884.90899658000001</v>
      </c>
      <c r="G222">
        <v>1.5359</v>
      </c>
      <c r="H222">
        <v>9.9000003020963209E+37</v>
      </c>
      <c r="K222" s="2">
        <f>TREND(Calibration!$A$2:$A$4,Calibration!$B$2:$B$4,C222)</f>
        <v>421.43243727603175</v>
      </c>
      <c r="L222" s="2">
        <f>TREND(Calibration!$A$2:$A$4,Calibration!$C$2:$C$4,E222)</f>
        <v>720.14981730700299</v>
      </c>
      <c r="M222" s="2">
        <f>TREND(Calibration!$A$2:$A$4,Calibration!$D$2:$D$4,G222)</f>
        <v>592.16884612811691</v>
      </c>
    </row>
    <row r="223" spans="1:13" x14ac:dyDescent="0.25">
      <c r="A223">
        <v>1104153</v>
      </c>
      <c r="B223">
        <v>14.24699974</v>
      </c>
      <c r="C223">
        <v>0.61129999000000002</v>
      </c>
      <c r="D223">
        <v>502.13000488</v>
      </c>
      <c r="E223">
        <v>1.80209994</v>
      </c>
      <c r="F223">
        <v>1351.25</v>
      </c>
      <c r="G223">
        <v>1.5245000099999999</v>
      </c>
      <c r="H223">
        <v>1220.0770263700001</v>
      </c>
      <c r="K223" s="2">
        <f>TREND(Calibration!$A$2:$A$4,Calibration!$B$2:$B$4,C223)</f>
        <v>422.11718080731021</v>
      </c>
      <c r="L223" s="2">
        <f>TREND(Calibration!$A$2:$A$4,Calibration!$C$2:$C$4,E223)</f>
        <v>707.56723533107356</v>
      </c>
      <c r="M223" s="2">
        <f>TREND(Calibration!$A$2:$A$4,Calibration!$D$2:$D$4,G223)</f>
        <v>587.48345148016199</v>
      </c>
    </row>
    <row r="224" spans="1:13" x14ac:dyDescent="0.25">
      <c r="A224">
        <v>1109152</v>
      </c>
      <c r="B224">
        <v>14.380000109999999</v>
      </c>
      <c r="C224">
        <v>0.61189996999999996</v>
      </c>
      <c r="D224">
        <v>1141.98205566</v>
      </c>
      <c r="E224">
        <v>1.8215999599999999</v>
      </c>
      <c r="F224">
        <v>1015.4130249</v>
      </c>
      <c r="G224">
        <v>1.5326000500000001</v>
      </c>
      <c r="H224">
        <v>9.9000003020963209E+37</v>
      </c>
      <c r="K224" s="2">
        <f>TREND(Calibration!$A$2:$A$4,Calibration!$B$2:$B$4,C224)</f>
        <v>422.49066482903419</v>
      </c>
      <c r="L224" s="2">
        <f>TREND(Calibration!$A$2:$A$4,Calibration!$C$2:$C$4,E224)</f>
        <v>715.40621461074488</v>
      </c>
      <c r="M224" s="2">
        <f>TREND(Calibration!$A$2:$A$4,Calibration!$D$2:$D$4,G224)</f>
        <v>590.81256703765121</v>
      </c>
    </row>
    <row r="225" spans="1:13" x14ac:dyDescent="0.25">
      <c r="A225">
        <v>1114152</v>
      </c>
      <c r="B225">
        <v>14.463999749999999</v>
      </c>
      <c r="C225">
        <v>0.60589999000000005</v>
      </c>
      <c r="D225">
        <v>1126.1130371100001</v>
      </c>
      <c r="E225">
        <v>1.8205000200000001</v>
      </c>
      <c r="F225">
        <v>1335.69494629</v>
      </c>
      <c r="G225">
        <v>1.53639996</v>
      </c>
      <c r="H225">
        <v>1290.74401855</v>
      </c>
      <c r="K225" s="2">
        <f>TREND(Calibration!$A$2:$A$4,Calibration!$B$2:$B$4,C225)</f>
        <v>418.75571256285235</v>
      </c>
      <c r="L225" s="2">
        <f>TREND(Calibration!$A$2:$A$4,Calibration!$C$2:$C$4,E225)</f>
        <v>714.96404035303226</v>
      </c>
      <c r="M225" s="2">
        <f>TREND(Calibration!$A$2:$A$4,Calibration!$D$2:$D$4,G225)</f>
        <v>592.37432963364563</v>
      </c>
    </row>
    <row r="226" spans="1:13" x14ac:dyDescent="0.25">
      <c r="A226">
        <v>1119152</v>
      </c>
      <c r="B226">
        <v>14.414999959999999</v>
      </c>
      <c r="C226">
        <v>0.60270000000000001</v>
      </c>
      <c r="D226">
        <v>937.28002930000002</v>
      </c>
      <c r="E226">
        <v>1.75349998</v>
      </c>
      <c r="F226">
        <v>9.9000003020963209E+37</v>
      </c>
      <c r="G226">
        <v>1.5456000599999999</v>
      </c>
      <c r="H226">
        <v>9.9000003020963209E+37</v>
      </c>
      <c r="K226" s="2">
        <f>TREND(Calibration!$A$2:$A$4,Calibration!$B$2:$B$4,C226)</f>
        <v>416.76373760589252</v>
      </c>
      <c r="L226" s="2">
        <f>TREND(Calibration!$A$2:$A$4,Calibration!$C$2:$C$4,E226)</f>
        <v>688.0301230905294</v>
      </c>
      <c r="M226" s="2">
        <f>TREND(Calibration!$A$2:$A$4,Calibration!$D$2:$D$4,G226)</f>
        <v>596.15556973128162</v>
      </c>
    </row>
    <row r="227" spans="1:13" x14ac:dyDescent="0.25">
      <c r="A227">
        <v>1124152</v>
      </c>
      <c r="B227">
        <v>14.31099987</v>
      </c>
      <c r="C227">
        <v>0.61129999000000002</v>
      </c>
      <c r="D227">
        <v>879.39001465000001</v>
      </c>
      <c r="E227">
        <v>1.76429999</v>
      </c>
      <c r="F227">
        <v>9.9000003020963209E+37</v>
      </c>
      <c r="G227">
        <v>1.5397000300000001</v>
      </c>
      <c r="H227">
        <v>9.9000003020963209E+37</v>
      </c>
      <c r="K227" s="2">
        <f>TREND(Calibration!$A$2:$A$4,Calibration!$B$2:$B$4,C227)</f>
        <v>422.11718080731021</v>
      </c>
      <c r="L227" s="2">
        <f>TREND(Calibration!$A$2:$A$4,Calibration!$C$2:$C$4,E227)</f>
        <v>692.37171118173364</v>
      </c>
      <c r="M227" s="2">
        <f>TREND(Calibration!$A$2:$A$4,Calibration!$D$2:$D$4,G227)</f>
        <v>593.73065804409828</v>
      </c>
    </row>
    <row r="228" spans="1:13" x14ac:dyDescent="0.25">
      <c r="A228">
        <v>1129152</v>
      </c>
      <c r="B228">
        <v>14.164999959999999</v>
      </c>
      <c r="C228">
        <v>0.61290001999999999</v>
      </c>
      <c r="D228">
        <v>709.94598388999998</v>
      </c>
      <c r="E228">
        <v>1.7676000599999999</v>
      </c>
      <c r="F228">
        <v>9.9000003020963209E+37</v>
      </c>
      <c r="G228">
        <v>1.53639996</v>
      </c>
      <c r="H228">
        <v>9.9000003020963209E+37</v>
      </c>
      <c r="K228" s="2">
        <f>TREND(Calibration!$A$2:$A$4,Calibration!$B$2:$B$4,C228)</f>
        <v>423.11319007308424</v>
      </c>
      <c r="L228" s="2">
        <f>TREND(Calibration!$A$2:$A$4,Calibration!$C$2:$C$4,E228)</f>
        <v>693.69833445450274</v>
      </c>
      <c r="M228" s="2">
        <f>TREND(Calibration!$A$2:$A$4,Calibration!$D$2:$D$4,G228)</f>
        <v>592.37432963364563</v>
      </c>
    </row>
    <row r="229" spans="1:13" x14ac:dyDescent="0.25">
      <c r="A229">
        <v>1134152</v>
      </c>
      <c r="B229">
        <v>14.00599957</v>
      </c>
      <c r="C229">
        <v>0.61080003000000005</v>
      </c>
      <c r="D229">
        <v>974.07202147999999</v>
      </c>
      <c r="E229">
        <v>1.7773000000000001</v>
      </c>
      <c r="F229">
        <v>9.9000003020963209E+37</v>
      </c>
      <c r="G229">
        <v>1.53639996</v>
      </c>
      <c r="H229">
        <v>9.9000003020963209E+37</v>
      </c>
      <c r="K229" s="2">
        <f>TREND(Calibration!$A$2:$A$4,Calibration!$B$2:$B$4,C229)</f>
        <v>421.80595864740297</v>
      </c>
      <c r="L229" s="2">
        <f>TREND(Calibration!$A$2:$A$4,Calibration!$C$2:$C$4,E229)</f>
        <v>697.59769602818608</v>
      </c>
      <c r="M229" s="2">
        <f>TREND(Calibration!$A$2:$A$4,Calibration!$D$2:$D$4,G229)</f>
        <v>592.37432963364563</v>
      </c>
    </row>
    <row r="230" spans="1:13" x14ac:dyDescent="0.25">
      <c r="A230">
        <v>1139152</v>
      </c>
      <c r="B230">
        <v>13.899000170000001</v>
      </c>
      <c r="C230">
        <v>0.61129999000000002</v>
      </c>
      <c r="D230">
        <v>846.03198241999996</v>
      </c>
      <c r="E230">
        <v>1.7270000000000001</v>
      </c>
      <c r="F230">
        <v>1338.81799316</v>
      </c>
      <c r="G230">
        <v>1.5359</v>
      </c>
      <c r="H230">
        <v>9.9000003020963209E+37</v>
      </c>
      <c r="K230" s="2">
        <f>TREND(Calibration!$A$2:$A$4,Calibration!$B$2:$B$4,C230)</f>
        <v>422.11718080731021</v>
      </c>
      <c r="L230" s="2">
        <f>TREND(Calibration!$A$2:$A$4,Calibration!$C$2:$C$4,E230)</f>
        <v>677.37717021500907</v>
      </c>
      <c r="M230" s="2">
        <f>TREND(Calibration!$A$2:$A$4,Calibration!$D$2:$D$4,G230)</f>
        <v>592.16884612811691</v>
      </c>
    </row>
    <row r="231" spans="1:13" x14ac:dyDescent="0.25">
      <c r="A231">
        <v>1144152</v>
      </c>
      <c r="B231">
        <v>13.864000320000001</v>
      </c>
      <c r="C231">
        <v>0.61240000000000006</v>
      </c>
      <c r="D231">
        <v>838.49700928000004</v>
      </c>
      <c r="E231">
        <v>1.7595000300000001</v>
      </c>
      <c r="F231">
        <v>1241.7550048799999</v>
      </c>
      <c r="G231">
        <v>1.5305000499999999</v>
      </c>
      <c r="H231">
        <v>9.9000003020963209E+37</v>
      </c>
      <c r="K231" s="2">
        <f>TREND(Calibration!$A$2:$A$4,Calibration!$B$2:$B$4,C231)</f>
        <v>422.80193056352988</v>
      </c>
      <c r="L231" s="2">
        <f>TREND(Calibration!$A$2:$A$4,Calibration!$C$2:$C$4,E231)</f>
        <v>690.44213434113294</v>
      </c>
      <c r="M231" s="2">
        <f>TREND(Calibration!$A$2:$A$4,Calibration!$D$2:$D$4,G231)</f>
        <v>589.94946726644912</v>
      </c>
    </row>
    <row r="232" spans="1:13" x14ac:dyDescent="0.25">
      <c r="A232">
        <v>1149152</v>
      </c>
      <c r="B232">
        <v>14.00300026</v>
      </c>
      <c r="C232">
        <v>0.61080003000000005</v>
      </c>
      <c r="D232">
        <v>842.05798340000001</v>
      </c>
      <c r="E232">
        <v>1.75510001</v>
      </c>
      <c r="F232">
        <v>1031.66796875</v>
      </c>
      <c r="G232">
        <v>1.5245000099999999</v>
      </c>
      <c r="H232">
        <v>9.9000003020963209E+37</v>
      </c>
      <c r="K232" s="2">
        <f>TREND(Calibration!$A$2:$A$4,Calibration!$B$2:$B$4,C232)</f>
        <v>421.80595864740297</v>
      </c>
      <c r="L232" s="2">
        <f>TREND(Calibration!$A$2:$A$4,Calibration!$C$2:$C$4,E232)</f>
        <v>688.67333279066577</v>
      </c>
      <c r="M232" s="2">
        <f>TREND(Calibration!$A$2:$A$4,Calibration!$D$2:$D$4,G232)</f>
        <v>587.48345148016199</v>
      </c>
    </row>
    <row r="233" spans="1:13" x14ac:dyDescent="0.25">
      <c r="A233">
        <v>1154152</v>
      </c>
      <c r="B233">
        <v>14.182000159999999</v>
      </c>
      <c r="C233">
        <v>0.60919999999999996</v>
      </c>
      <c r="D233">
        <v>610.34600829999999</v>
      </c>
      <c r="E233">
        <v>1.7783999399999999</v>
      </c>
      <c r="F233">
        <v>915.94500731999995</v>
      </c>
      <c r="G233">
        <v>1.5202000099999999</v>
      </c>
      <c r="H233">
        <v>9.9000003020963209E+37</v>
      </c>
      <c r="K233" s="2">
        <f>TREND(Calibration!$A$2:$A$4,Calibration!$B$2:$B$4,C233)</f>
        <v>420.80994938162883</v>
      </c>
      <c r="L233" s="2">
        <f>TREND(Calibration!$A$2:$A$4,Calibration!$C$2:$C$4,E233)</f>
        <v>698.0398702858987</v>
      </c>
      <c r="M233" s="2">
        <f>TREND(Calibration!$A$2:$A$4,Calibration!$D$2:$D$4,G233)</f>
        <v>585.71615194865308</v>
      </c>
    </row>
    <row r="234" spans="1:13" x14ac:dyDescent="0.25">
      <c r="A234">
        <v>1159152</v>
      </c>
      <c r="B234">
        <v>14.376000400000001</v>
      </c>
      <c r="C234">
        <v>0.61510003000000002</v>
      </c>
      <c r="D234">
        <v>820.13299560999997</v>
      </c>
      <c r="E234">
        <v>1.7638000199999999</v>
      </c>
      <c r="F234">
        <v>980.27001953000001</v>
      </c>
      <c r="G234">
        <v>1.5169999599999999</v>
      </c>
      <c r="H234">
        <v>9.9000003020963209E+37</v>
      </c>
      <c r="K234" s="2">
        <f>TREND(Calibration!$A$2:$A$4,Calibration!$B$2:$B$4,C234)</f>
        <v>424.48268336058237</v>
      </c>
      <c r="L234" s="2">
        <f>TREND(Calibration!$A$2:$A$4,Calibration!$C$2:$C$4,E234)</f>
        <v>692.17072397913284</v>
      </c>
      <c r="M234" s="2">
        <f>TREND(Calibration!$A$2:$A$4,Calibration!$D$2:$D$4,G234)</f>
        <v>584.40093174730305</v>
      </c>
    </row>
    <row r="235" spans="1:13" x14ac:dyDescent="0.25">
      <c r="A235">
        <v>1164152</v>
      </c>
      <c r="B235">
        <v>14.47399998</v>
      </c>
      <c r="C235">
        <v>0.60809999999999997</v>
      </c>
      <c r="D235">
        <v>1002.16802979</v>
      </c>
      <c r="E235">
        <v>1.7102999699999999</v>
      </c>
      <c r="F235">
        <v>913.24298095999995</v>
      </c>
      <c r="G235">
        <v>1.51049995</v>
      </c>
      <c r="H235">
        <v>9.9000003020963209E+37</v>
      </c>
      <c r="K235" s="2">
        <f>TREND(Calibration!$A$2:$A$4,Calibration!$B$2:$B$4,C235)</f>
        <v>420.12520585035037</v>
      </c>
      <c r="L235" s="2">
        <f>TREND(Calibration!$A$2:$A$4,Calibration!$C$2:$C$4,E235)</f>
        <v>670.66378278566845</v>
      </c>
      <c r="M235" s="2">
        <f>TREND(Calibration!$A$2:$A$4,Calibration!$D$2:$D$4,G235)</f>
        <v>581.72942834548837</v>
      </c>
    </row>
    <row r="236" spans="1:13" x14ac:dyDescent="0.25">
      <c r="A236">
        <v>1169152</v>
      </c>
      <c r="B236">
        <v>14.493000029999999</v>
      </c>
      <c r="C236">
        <v>0.62050002999999998</v>
      </c>
      <c r="D236">
        <v>957.68902588000003</v>
      </c>
      <c r="E236">
        <v>1.7206000100000001</v>
      </c>
      <c r="F236">
        <v>760.21697998000002</v>
      </c>
      <c r="G236">
        <v>1.50510001</v>
      </c>
      <c r="H236">
        <v>9.9000003020963209E+37</v>
      </c>
      <c r="K236" s="2">
        <f>TREND(Calibration!$A$2:$A$4,Calibration!$B$2:$B$4,C236)</f>
        <v>427.84415160504022</v>
      </c>
      <c r="L236" s="2">
        <f>TREND(Calibration!$A$2:$A$4,Calibration!$C$2:$C$4,E236)</f>
        <v>674.804383674272</v>
      </c>
      <c r="M236" s="2">
        <f>TREND(Calibration!$A$2:$A$4,Calibration!$D$2:$D$4,G236)</f>
        <v>579.51005359381952</v>
      </c>
    </row>
    <row r="237" spans="1:13" x14ac:dyDescent="0.25">
      <c r="A237">
        <v>1174149</v>
      </c>
      <c r="B237">
        <v>14.42500019</v>
      </c>
      <c r="C237">
        <v>0.61559998999999999</v>
      </c>
      <c r="D237">
        <v>954.80102538999995</v>
      </c>
      <c r="E237">
        <v>1.7330000400000001</v>
      </c>
      <c r="F237">
        <v>1103.9139404299999</v>
      </c>
      <c r="G237">
        <v>1.5116000199999999</v>
      </c>
      <c r="H237">
        <v>9.9000003020963209E+37</v>
      </c>
      <c r="K237" s="2">
        <f>TREND(Calibration!$A$2:$A$4,Calibration!$B$2:$B$4,C237)</f>
        <v>424.7939055204896</v>
      </c>
      <c r="L237" s="2">
        <f>TREND(Calibration!$A$2:$A$4,Calibration!$C$2:$C$4,E237)</f>
        <v>679.78917744562727</v>
      </c>
      <c r="M237" s="2">
        <f>TREND(Calibration!$A$2:$A$4,Calibration!$D$2:$D$4,G237)</f>
        <v>582.1815569956342</v>
      </c>
    </row>
    <row r="238" spans="1:13" x14ac:dyDescent="0.25">
      <c r="A238">
        <v>1179153</v>
      </c>
      <c r="B238">
        <v>14.26299953</v>
      </c>
      <c r="C238">
        <v>0.61080003000000005</v>
      </c>
      <c r="D238">
        <v>9.9000003020963209E+37</v>
      </c>
      <c r="E238">
        <v>1.73520005</v>
      </c>
      <c r="F238">
        <v>600.59899901999995</v>
      </c>
      <c r="G238">
        <v>1.5202000099999999</v>
      </c>
      <c r="H238">
        <v>9.9000003020963209E+37</v>
      </c>
      <c r="K238" s="2">
        <f>TREND(Calibration!$A$2:$A$4,Calibration!$B$2:$B$4,C238)</f>
        <v>421.80595864740297</v>
      </c>
      <c r="L238" s="2">
        <f>TREND(Calibration!$A$2:$A$4,Calibration!$C$2:$C$4,E238)</f>
        <v>680.6735782208608</v>
      </c>
      <c r="M238" s="2">
        <f>TREND(Calibration!$A$2:$A$4,Calibration!$D$2:$D$4,G238)</f>
        <v>585.71615194865308</v>
      </c>
    </row>
    <row r="239" spans="1:13" x14ac:dyDescent="0.25">
      <c r="A239">
        <v>1184149</v>
      </c>
      <c r="B239">
        <v>14.178000450000001</v>
      </c>
      <c r="C239">
        <v>0.61350000000000005</v>
      </c>
      <c r="D239">
        <v>985.05297852000001</v>
      </c>
      <c r="E239">
        <v>1.75890005</v>
      </c>
      <c r="F239">
        <v>951.48999022999999</v>
      </c>
      <c r="G239">
        <v>1.5245000099999999</v>
      </c>
      <c r="H239">
        <v>9.9000003020963209E+37</v>
      </c>
      <c r="K239" s="2">
        <f>TREND(Calibration!$A$2:$A$4,Calibration!$B$2:$B$4,C239)</f>
        <v>423.48667409480834</v>
      </c>
      <c r="L239" s="2">
        <f>TREND(Calibration!$A$2:$A$4,Calibration!$C$2:$C$4,E239)</f>
        <v>690.20094326603567</v>
      </c>
      <c r="M239" s="2">
        <f>TREND(Calibration!$A$2:$A$4,Calibration!$D$2:$D$4,G239)</f>
        <v>587.48345148016199</v>
      </c>
    </row>
    <row r="240" spans="1:13" x14ac:dyDescent="0.25">
      <c r="A240">
        <v>1189152</v>
      </c>
      <c r="B240">
        <v>14.036000250000001</v>
      </c>
      <c r="C240">
        <v>0.60210001000000002</v>
      </c>
      <c r="D240">
        <v>9.9000003020963209E+37</v>
      </c>
      <c r="E240">
        <v>1.91009998</v>
      </c>
      <c r="F240">
        <v>620.99499512</v>
      </c>
      <c r="G240">
        <v>1.5224000200000001</v>
      </c>
      <c r="H240">
        <v>9.9000003020963209E+37</v>
      </c>
      <c r="K240" s="2">
        <f>TREND(Calibration!$A$2:$A$4,Calibration!$B$2:$B$4,C240)</f>
        <v>416.39024735922732</v>
      </c>
      <c r="L240" s="2">
        <f>TREND(Calibration!$A$2:$A$4,Calibration!$C$2:$C$4,E240)</f>
        <v>750.98309212320373</v>
      </c>
      <c r="M240" s="2">
        <f>TREND(Calibration!$A$2:$A$4,Calibration!$D$2:$D$4,G240)</f>
        <v>586.62035581895896</v>
      </c>
    </row>
    <row r="241" spans="1:13" x14ac:dyDescent="0.25">
      <c r="A241">
        <v>1194152</v>
      </c>
      <c r="B241">
        <v>14.05500031</v>
      </c>
      <c r="C241">
        <v>0.60699999000000004</v>
      </c>
      <c r="D241">
        <v>649.68902588000003</v>
      </c>
      <c r="E241">
        <v>1.7059999699999999</v>
      </c>
      <c r="F241">
        <v>1260.0369873</v>
      </c>
      <c r="G241">
        <v>1.5202000099999999</v>
      </c>
      <c r="H241">
        <v>1208.2449951200001</v>
      </c>
      <c r="K241" s="2">
        <f>TREND(Calibration!$A$2:$A$4,Calibration!$B$2:$B$4,C241)</f>
        <v>419.44045609413075</v>
      </c>
      <c r="L241" s="2">
        <f>TREND(Calibration!$A$2:$A$4,Calibration!$C$2:$C$4,E241)</f>
        <v>668.9351891276832</v>
      </c>
      <c r="M241" s="2">
        <f>TREND(Calibration!$A$2:$A$4,Calibration!$D$2:$D$4,G241)</f>
        <v>585.71615194865308</v>
      </c>
    </row>
    <row r="242" spans="1:13" x14ac:dyDescent="0.25">
      <c r="A242">
        <v>1199152</v>
      </c>
      <c r="B242">
        <v>14.17500019</v>
      </c>
      <c r="C242">
        <v>0.6038</v>
      </c>
      <c r="D242">
        <v>972.68298340000001</v>
      </c>
      <c r="E242">
        <v>1.7194999500000001</v>
      </c>
      <c r="F242">
        <v>1201.4899902300001</v>
      </c>
      <c r="G242">
        <v>1.51540005</v>
      </c>
      <c r="H242">
        <v>9.9000003020963209E+37</v>
      </c>
      <c r="K242" s="2">
        <f>TREND(Calibration!$A$2:$A$4,Calibration!$B$2:$B$4,C242)</f>
        <v>417.44848113717097</v>
      </c>
      <c r="L242" s="2">
        <f>TREND(Calibration!$A$2:$A$4,Calibration!$C$2:$C$4,E242)</f>
        <v>674.36216117673644</v>
      </c>
      <c r="M242" s="2">
        <f>TREND(Calibration!$A$2:$A$4,Calibration!$D$2:$D$4,G242)</f>
        <v>583.74336891161556</v>
      </c>
    </row>
    <row r="243" spans="1:13" x14ac:dyDescent="0.25">
      <c r="A243">
        <v>1204153</v>
      </c>
      <c r="B243">
        <v>14.28199959</v>
      </c>
      <c r="C243">
        <v>0.60650002999999997</v>
      </c>
      <c r="D243">
        <v>9.9000003020963209E+37</v>
      </c>
      <c r="E243">
        <v>1.7724000200000001</v>
      </c>
      <c r="F243">
        <v>9.9000003020963209E+37</v>
      </c>
      <c r="G243">
        <v>1.51370001</v>
      </c>
      <c r="H243">
        <v>1316.89099121</v>
      </c>
      <c r="K243" s="2">
        <f>TREND(Calibration!$A$2:$A$4,Calibration!$B$2:$B$4,C243)</f>
        <v>419.12923393422346</v>
      </c>
      <c r="L243" s="2">
        <f>TREND(Calibration!$A$2:$A$4,Calibration!$C$2:$C$4,E243)</f>
        <v>695.62791129510356</v>
      </c>
      <c r="M243" s="2">
        <f>TREND(Calibration!$A$2:$A$4,Calibration!$D$2:$D$4,G243)</f>
        <v>583.04465265683734</v>
      </c>
    </row>
    <row r="244" spans="1:13" x14ac:dyDescent="0.25">
      <c r="A244">
        <v>1209162</v>
      </c>
      <c r="B244">
        <v>14.40499973</v>
      </c>
      <c r="C244">
        <v>0.61189996999999996</v>
      </c>
      <c r="D244">
        <v>1119.3270263700001</v>
      </c>
      <c r="E244">
        <v>1.7400000099999999</v>
      </c>
      <c r="F244">
        <v>1255.79199219</v>
      </c>
      <c r="G244">
        <v>1.51429999</v>
      </c>
      <c r="H244">
        <v>9.9000003020963209E+37</v>
      </c>
      <c r="K244" s="2">
        <f>TREND(Calibration!$A$2:$A$4,Calibration!$B$2:$B$4,C244)</f>
        <v>422.49066482903419</v>
      </c>
      <c r="L244" s="2">
        <f>TREND(Calibration!$A$2:$A$4,Calibration!$C$2:$C$4,E244)</f>
        <v>682.60315506146151</v>
      </c>
      <c r="M244" s="2">
        <f>TREND(Calibration!$A$2:$A$4,Calibration!$D$2:$D$4,G244)</f>
        <v>583.29124437146868</v>
      </c>
    </row>
    <row r="245" spans="1:13" x14ac:dyDescent="0.25">
      <c r="A245">
        <v>1214153</v>
      </c>
      <c r="B245">
        <v>14.5</v>
      </c>
      <c r="C245">
        <v>0.61290001999999999</v>
      </c>
      <c r="D245">
        <v>775.25201416000004</v>
      </c>
      <c r="E245">
        <v>1.75680006</v>
      </c>
      <c r="F245">
        <v>1290.3360595700001</v>
      </c>
      <c r="G245">
        <v>1.51269996</v>
      </c>
      <c r="H245">
        <v>1146.5329589800001</v>
      </c>
      <c r="K245" s="2">
        <f>TREND(Calibration!$A$2:$A$4,Calibration!$B$2:$B$4,C245)</f>
        <v>423.11319007308424</v>
      </c>
      <c r="L245" s="2">
        <f>TREND(Calibration!$A$2:$A$4,Calibration!$C$2:$C$4,E245)</f>
        <v>689.35675038328395</v>
      </c>
      <c r="M245" s="2">
        <f>TREND(Calibration!$A$2:$A$4,Calibration!$D$2:$D$4,G245)</f>
        <v>582.63363221579414</v>
      </c>
    </row>
    <row r="246" spans="1:13" x14ac:dyDescent="0.25">
      <c r="A246">
        <v>1219152</v>
      </c>
      <c r="B246">
        <v>14.493000029999999</v>
      </c>
      <c r="C246">
        <v>0.62269998000000004</v>
      </c>
      <c r="D246">
        <v>933.32000731999995</v>
      </c>
      <c r="E246">
        <v>1.74160004</v>
      </c>
      <c r="F246">
        <v>934.70202637</v>
      </c>
      <c r="G246">
        <v>1.5202000099999999</v>
      </c>
      <c r="H246">
        <v>9.9000003020963209E+37</v>
      </c>
      <c r="K246" s="2">
        <f>TREND(Calibration!$A$2:$A$4,Calibration!$B$2:$B$4,C246)</f>
        <v>429.21360754289117</v>
      </c>
      <c r="L246" s="2">
        <f>TREND(Calibration!$A$2:$A$4,Calibration!$C$2:$C$4,E246)</f>
        <v>683.24636476159787</v>
      </c>
      <c r="M246" s="2">
        <f>TREND(Calibration!$A$2:$A$4,Calibration!$D$2:$D$4,G246)</f>
        <v>585.71615194865308</v>
      </c>
    </row>
    <row r="247" spans="1:13" x14ac:dyDescent="0.25">
      <c r="A247">
        <v>1224163</v>
      </c>
      <c r="B247">
        <v>14.369999890000001</v>
      </c>
      <c r="C247">
        <v>0.61830001999999995</v>
      </c>
      <c r="D247">
        <v>9.9000003020963209E+37</v>
      </c>
      <c r="E247">
        <v>1.71570003</v>
      </c>
      <c r="F247">
        <v>875.54400635000002</v>
      </c>
      <c r="G247">
        <v>1.52670002</v>
      </c>
      <c r="H247">
        <v>9.9000003020963209E+37</v>
      </c>
      <c r="K247" s="2">
        <f>TREND(Calibration!$A$2:$A$4,Calibration!$B$2:$B$4,C247)</f>
        <v>426.47465831754209</v>
      </c>
      <c r="L247" s="2">
        <f>TREND(Calibration!$A$2:$A$4,Calibration!$C$2:$C$4,E247)</f>
        <v>672.83459894118948</v>
      </c>
      <c r="M247" s="2">
        <f>TREND(Calibration!$A$2:$A$4,Calibration!$D$2:$D$4,G247)</f>
        <v>588.38765535046775</v>
      </c>
    </row>
    <row r="248" spans="1:13" x14ac:dyDescent="0.25">
      <c r="A248">
        <v>1229152</v>
      </c>
      <c r="B248">
        <v>14.27900028</v>
      </c>
      <c r="C248">
        <v>0.62159997</v>
      </c>
      <c r="D248">
        <v>491.83300781000003</v>
      </c>
      <c r="E248">
        <v>1.69029999</v>
      </c>
      <c r="F248">
        <v>9.9000003020963209E+37</v>
      </c>
      <c r="G248">
        <v>1.5262000600000001</v>
      </c>
      <c r="H248">
        <v>9.9000003020963209E+37</v>
      </c>
      <c r="K248" s="2">
        <f>TREND(Calibration!$A$2:$A$4,Calibration!$B$2:$B$4,C248)</f>
        <v>428.52885778667149</v>
      </c>
      <c r="L248" s="2">
        <f>TREND(Calibration!$A$2:$A$4,Calibration!$C$2:$C$4,E248)</f>
        <v>662.62382032338178</v>
      </c>
      <c r="M248" s="2">
        <f>TREND(Calibration!$A$2:$A$4,Calibration!$D$2:$D$4,G248)</f>
        <v>588.18217184493915</v>
      </c>
    </row>
    <row r="249" spans="1:13" x14ac:dyDescent="0.25">
      <c r="A249">
        <v>1234149</v>
      </c>
      <c r="B249">
        <v>14.114000320000001</v>
      </c>
      <c r="C249">
        <v>0.61559998999999999</v>
      </c>
      <c r="D249">
        <v>9.9000003020963209E+37</v>
      </c>
      <c r="E249">
        <v>1.7287000400000001</v>
      </c>
      <c r="F249">
        <v>783.85101318</v>
      </c>
      <c r="G249">
        <v>1.52509999</v>
      </c>
      <c r="H249">
        <v>9.9000003020963209E+37</v>
      </c>
      <c r="K249" s="2">
        <f>TREND(Calibration!$A$2:$A$4,Calibration!$B$2:$B$4,C249)</f>
        <v>424.7939055204896</v>
      </c>
      <c r="L249" s="2">
        <f>TREND(Calibration!$A$2:$A$4,Calibration!$C$2:$C$4,E249)</f>
        <v>678.06058378764203</v>
      </c>
      <c r="M249" s="2">
        <f>TREND(Calibration!$A$2:$A$4,Calibration!$D$2:$D$4,G249)</f>
        <v>587.73004319479332</v>
      </c>
    </row>
    <row r="250" spans="1:13" x14ac:dyDescent="0.25">
      <c r="A250">
        <v>1239149</v>
      </c>
      <c r="B250">
        <v>13.989999770000001</v>
      </c>
      <c r="C250">
        <v>0.61350000000000005</v>
      </c>
      <c r="D250">
        <v>1139.2480468700001</v>
      </c>
      <c r="E250">
        <v>1.76540005</v>
      </c>
      <c r="F250">
        <v>694.04998779000005</v>
      </c>
      <c r="G250">
        <v>1.52180004</v>
      </c>
      <c r="H250">
        <v>1006.45300293</v>
      </c>
      <c r="K250" s="2">
        <f>TREND(Calibration!$A$2:$A$4,Calibration!$B$2:$B$4,C250)</f>
        <v>423.48667409480834</v>
      </c>
      <c r="L250" s="2">
        <f>TREND(Calibration!$A$2:$A$4,Calibration!$C$2:$C$4,E250)</f>
        <v>692.81393367926921</v>
      </c>
      <c r="M250" s="2">
        <f>TREND(Calibration!$A$2:$A$4,Calibration!$D$2:$D$4,G250)</f>
        <v>586.37376410432751</v>
      </c>
    </row>
    <row r="251" spans="1:13" x14ac:dyDescent="0.25">
      <c r="A251">
        <v>1244149</v>
      </c>
      <c r="B251">
        <v>14.01299953</v>
      </c>
      <c r="C251">
        <v>0.61240000000000006</v>
      </c>
      <c r="D251">
        <v>821.07098388999998</v>
      </c>
      <c r="E251">
        <v>1.7059999699999999</v>
      </c>
      <c r="F251">
        <v>663.16802978999999</v>
      </c>
      <c r="G251">
        <v>1.51909995</v>
      </c>
      <c r="H251">
        <v>9.9000003020963209E+37</v>
      </c>
      <c r="K251" s="2">
        <f>TREND(Calibration!$A$2:$A$4,Calibration!$B$2:$B$4,C251)</f>
        <v>422.80193056352988</v>
      </c>
      <c r="L251" s="2">
        <f>TREND(Calibration!$A$2:$A$4,Calibration!$C$2:$C$4,E251)</f>
        <v>668.9351891276832</v>
      </c>
      <c r="M251" s="2">
        <f>TREND(Calibration!$A$2:$A$4,Calibration!$D$2:$D$4,G251)</f>
        <v>585.26402740850619</v>
      </c>
    </row>
    <row r="252" spans="1:13" x14ac:dyDescent="0.25">
      <c r="A252">
        <v>1249152</v>
      </c>
      <c r="B252">
        <v>14.13300037</v>
      </c>
      <c r="C252">
        <v>0.61189996999999996</v>
      </c>
      <c r="D252">
        <v>738.65197753999996</v>
      </c>
      <c r="E252">
        <v>1.7361999800000001</v>
      </c>
      <c r="F252">
        <v>1083.9499511700001</v>
      </c>
      <c r="G252">
        <v>1.51859999</v>
      </c>
      <c r="H252">
        <v>9.9000003020963209E+37</v>
      </c>
      <c r="K252" s="2">
        <f>TREND(Calibration!$A$2:$A$4,Calibration!$B$2:$B$4,C252)</f>
        <v>422.49066482903419</v>
      </c>
      <c r="L252" s="2">
        <f>TREND(Calibration!$A$2:$A$4,Calibration!$C$2:$C$4,E252)</f>
        <v>681.07554860607695</v>
      </c>
      <c r="M252" s="2">
        <f>TREND(Calibration!$A$2:$A$4,Calibration!$D$2:$D$4,G252)</f>
        <v>585.05854390297759</v>
      </c>
    </row>
    <row r="253" spans="1:13" x14ac:dyDescent="0.25">
      <c r="A253">
        <v>1254149</v>
      </c>
      <c r="B253">
        <v>14.28199959</v>
      </c>
      <c r="C253">
        <v>0.61080003000000005</v>
      </c>
      <c r="D253">
        <v>9.9000003020963209E+37</v>
      </c>
      <c r="E253">
        <v>1.7946000099999999</v>
      </c>
      <c r="F253">
        <v>580.28900146000001</v>
      </c>
      <c r="G253">
        <v>1.5110000400000001</v>
      </c>
      <c r="H253">
        <v>9.9000003020963209E+37</v>
      </c>
      <c r="K253" s="2">
        <f>TREND(Calibration!$A$2:$A$4,Calibration!$B$2:$B$4,C253)</f>
        <v>421.80595864740297</v>
      </c>
      <c r="L253" s="2">
        <f>TREND(Calibration!$A$2:$A$4,Calibration!$C$2:$C$4,E253)</f>
        <v>704.55227453262376</v>
      </c>
      <c r="M253" s="2">
        <f>TREND(Calibration!$A$2:$A$4,Calibration!$D$2:$D$4,G253)</f>
        <v>581.93496528100286</v>
      </c>
    </row>
    <row r="254" spans="1:13" x14ac:dyDescent="0.25">
      <c r="A254">
        <v>1259149</v>
      </c>
      <c r="B254">
        <v>14.46700001</v>
      </c>
      <c r="C254">
        <v>0.60860002000000002</v>
      </c>
      <c r="D254">
        <v>716.59802246000004</v>
      </c>
      <c r="E254">
        <v>1.76049995</v>
      </c>
      <c r="F254">
        <v>1324.4010009799999</v>
      </c>
      <c r="G254">
        <v>1.50619996</v>
      </c>
      <c r="H254">
        <v>1296.0469970700001</v>
      </c>
      <c r="K254" s="2">
        <f>TREND(Calibration!$A$2:$A$4,Calibration!$B$2:$B$4,C254)</f>
        <v>420.43646535990484</v>
      </c>
      <c r="L254" s="2">
        <f>TREND(Calibration!$A$2:$A$4,Calibration!$C$2:$C$4,E254)</f>
        <v>690.84410070636375</v>
      </c>
      <c r="M254" s="2">
        <f>TREND(Calibration!$A$2:$A$4,Calibration!$D$2:$D$4,G254)</f>
        <v>579.9621329239784</v>
      </c>
    </row>
    <row r="255" spans="1:13" x14ac:dyDescent="0.25">
      <c r="A255">
        <v>1264149</v>
      </c>
      <c r="B255">
        <v>14.545000079999999</v>
      </c>
      <c r="C255">
        <v>0.60270000000000001</v>
      </c>
      <c r="D255">
        <v>1070.35998535</v>
      </c>
      <c r="E255">
        <v>1.7503000500000001</v>
      </c>
      <c r="F255">
        <v>1304.4899902300001</v>
      </c>
      <c r="G255">
        <v>1.50730002</v>
      </c>
      <c r="H255">
        <v>1097.5620117200001</v>
      </c>
      <c r="K255" s="2">
        <f>TREND(Calibration!$A$2:$A$4,Calibration!$B$2:$B$4,C255)</f>
        <v>416.76373760589252</v>
      </c>
      <c r="L255" s="2">
        <f>TREND(Calibration!$A$2:$A$4,Calibration!$C$2:$C$4,E255)</f>
        <v>686.74375595006507</v>
      </c>
      <c r="M255" s="2">
        <f>TREND(Calibration!$A$2:$A$4,Calibration!$D$2:$D$4,G255)</f>
        <v>580.41425746412528</v>
      </c>
    </row>
    <row r="256" spans="1:13" x14ac:dyDescent="0.25">
      <c r="A256">
        <v>1269149</v>
      </c>
      <c r="B256">
        <v>14.522999759999999</v>
      </c>
      <c r="C256">
        <v>0.60479998999999995</v>
      </c>
      <c r="D256">
        <v>1163.79504395</v>
      </c>
      <c r="E256">
        <v>1.7999999499999999</v>
      </c>
      <c r="F256">
        <v>1350.3000488299999</v>
      </c>
      <c r="G256">
        <v>1.5077999799999999</v>
      </c>
      <c r="H256">
        <v>9.9000003020963209E+37</v>
      </c>
      <c r="K256" s="2">
        <f>TREND(Calibration!$A$2:$A$4,Calibration!$B$2:$B$4,C256)</f>
        <v>418.07096903157378</v>
      </c>
      <c r="L256" s="2">
        <f>TREND(Calibration!$A$2:$A$4,Calibration!$C$2:$C$4,E256)</f>
        <v>706.72304244832173</v>
      </c>
      <c r="M256" s="2">
        <f>TREND(Calibration!$A$2:$A$4,Calibration!$D$2:$D$4,G256)</f>
        <v>580.61974096965389</v>
      </c>
    </row>
    <row r="257" spans="1:13" x14ac:dyDescent="0.25">
      <c r="A257">
        <v>1274149</v>
      </c>
      <c r="B257">
        <v>14.39000034</v>
      </c>
      <c r="C257">
        <v>0.60479998999999995</v>
      </c>
      <c r="D257">
        <v>1081.6579589800001</v>
      </c>
      <c r="E257">
        <v>1.7648999700000001</v>
      </c>
      <c r="F257">
        <v>1219.26599121</v>
      </c>
      <c r="G257">
        <v>1.5110000400000001</v>
      </c>
      <c r="H257">
        <v>1354.02502441</v>
      </c>
      <c r="K257" s="2">
        <f>TREND(Calibration!$A$2:$A$4,Calibration!$B$2:$B$4,C257)</f>
        <v>418.07096903157378</v>
      </c>
      <c r="L257" s="2">
        <f>TREND(Calibration!$A$2:$A$4,Calibration!$C$2:$C$4,E257)</f>
        <v>692.61290225683081</v>
      </c>
      <c r="M257" s="2">
        <f>TREND(Calibration!$A$2:$A$4,Calibration!$D$2:$D$4,G257)</f>
        <v>581.93496528100286</v>
      </c>
    </row>
    <row r="258" spans="1:13" x14ac:dyDescent="0.25">
      <c r="A258">
        <v>1279152</v>
      </c>
      <c r="B258">
        <v>14.227999690000001</v>
      </c>
      <c r="C258">
        <v>0.60110003000000001</v>
      </c>
      <c r="D258">
        <v>9.9000003020963209E+37</v>
      </c>
      <c r="E258">
        <v>1.7648999700000001</v>
      </c>
      <c r="F258">
        <v>948.69097899999997</v>
      </c>
      <c r="G258">
        <v>1.51479995</v>
      </c>
      <c r="H258">
        <v>9.9000003020963209E+37</v>
      </c>
      <c r="K258" s="2">
        <f>TREND(Calibration!$A$2:$A$4,Calibration!$B$2:$B$4,C258)</f>
        <v>415.76776568976561</v>
      </c>
      <c r="L258" s="2">
        <f>TREND(Calibration!$A$2:$A$4,Calibration!$C$2:$C$4,E258)</f>
        <v>692.61290225683081</v>
      </c>
      <c r="M258" s="2">
        <f>TREND(Calibration!$A$2:$A$4,Calibration!$D$2:$D$4,G258)</f>
        <v>583.49672787699728</v>
      </c>
    </row>
    <row r="259" spans="1:13" x14ac:dyDescent="0.25">
      <c r="A259">
        <v>1284152</v>
      </c>
      <c r="B259">
        <v>14.071999549999999</v>
      </c>
      <c r="C259">
        <v>0.59780001999999999</v>
      </c>
      <c r="D259">
        <v>1045.09802246</v>
      </c>
      <c r="E259">
        <v>1.7648999700000001</v>
      </c>
      <c r="F259">
        <v>948.63098145000004</v>
      </c>
      <c r="G259">
        <v>1.51370001</v>
      </c>
      <c r="H259">
        <v>9.9000003020963209E+37</v>
      </c>
      <c r="K259" s="2">
        <f>TREND(Calibration!$A$2:$A$4,Calibration!$B$2:$B$4,C259)</f>
        <v>413.71352887098902</v>
      </c>
      <c r="L259" s="2">
        <f>TREND(Calibration!$A$2:$A$4,Calibration!$C$2:$C$4,E259)</f>
        <v>692.61290225683081</v>
      </c>
      <c r="M259" s="2">
        <f>TREND(Calibration!$A$2:$A$4,Calibration!$D$2:$D$4,G259)</f>
        <v>583.04465265683734</v>
      </c>
    </row>
    <row r="260" spans="1:13" x14ac:dyDescent="0.25">
      <c r="A260">
        <v>1289152</v>
      </c>
      <c r="B260">
        <v>13.960000040000001</v>
      </c>
      <c r="C260">
        <v>0.60110003000000001</v>
      </c>
      <c r="D260">
        <v>497.00201415999999</v>
      </c>
      <c r="E260">
        <v>1.7043999400000001</v>
      </c>
      <c r="F260">
        <v>9.9000003020963209E+37</v>
      </c>
      <c r="G260">
        <v>1.52180004</v>
      </c>
      <c r="H260">
        <v>1168.31799316</v>
      </c>
      <c r="K260" s="2">
        <f>TREND(Calibration!$A$2:$A$4,Calibration!$B$2:$B$4,C260)</f>
        <v>415.76776568976561</v>
      </c>
      <c r="L260" s="2">
        <f>TREND(Calibration!$A$2:$A$4,Calibration!$C$2:$C$4,E260)</f>
        <v>668.29197942754695</v>
      </c>
      <c r="M260" s="2">
        <f>TREND(Calibration!$A$2:$A$4,Calibration!$D$2:$D$4,G260)</f>
        <v>586.37376410432751</v>
      </c>
    </row>
    <row r="261" spans="1:13" x14ac:dyDescent="0.25">
      <c r="A261">
        <v>1294149</v>
      </c>
      <c r="B261">
        <v>13.960000040000001</v>
      </c>
      <c r="C261">
        <v>0.60699999000000004</v>
      </c>
      <c r="D261">
        <v>1163.4880371100001</v>
      </c>
      <c r="E261">
        <v>1.7719000600000001</v>
      </c>
      <c r="F261">
        <v>938.52697753999996</v>
      </c>
      <c r="G261">
        <v>1.5262000600000001</v>
      </c>
      <c r="H261">
        <v>9.9000003020963209E+37</v>
      </c>
      <c r="K261" s="2">
        <f>TREND(Calibration!$A$2:$A$4,Calibration!$B$2:$B$4,C261)</f>
        <v>419.44045609413075</v>
      </c>
      <c r="L261" s="2">
        <f>TREND(Calibration!$A$2:$A$4,Calibration!$C$2:$C$4,E261)</f>
        <v>695.42692811248821</v>
      </c>
      <c r="M261" s="2">
        <f>TREND(Calibration!$A$2:$A$4,Calibration!$D$2:$D$4,G261)</f>
        <v>588.18217184493915</v>
      </c>
    </row>
    <row r="262" spans="1:13" x14ac:dyDescent="0.25">
      <c r="A262">
        <v>1299152</v>
      </c>
      <c r="B262">
        <v>14.06099987</v>
      </c>
      <c r="C262">
        <v>0.61080003000000005</v>
      </c>
      <c r="D262">
        <v>1209.3830566399999</v>
      </c>
      <c r="E262">
        <v>1.79130006</v>
      </c>
      <c r="F262">
        <v>1087.7910156200001</v>
      </c>
      <c r="G262">
        <v>1.5293999899999999</v>
      </c>
      <c r="H262">
        <v>9.9000003020963209E+37</v>
      </c>
      <c r="K262" s="2">
        <f>TREND(Calibration!$A$2:$A$4,Calibration!$B$2:$B$4,C262)</f>
        <v>421.80595864740297</v>
      </c>
      <c r="L262" s="2">
        <f>TREND(Calibration!$A$2:$A$4,Calibration!$C$2:$C$4,E262)</f>
        <v>703.2256994996776</v>
      </c>
      <c r="M262" s="2">
        <f>TREND(Calibration!$A$2:$A$4,Calibration!$D$2:$D$4,G262)</f>
        <v>589.49734272630224</v>
      </c>
    </row>
    <row r="263" spans="1:13" x14ac:dyDescent="0.25">
      <c r="A263">
        <v>1304152</v>
      </c>
      <c r="B263">
        <v>14.194000239999999</v>
      </c>
      <c r="C263">
        <v>0.61240000000000006</v>
      </c>
      <c r="D263">
        <v>714.11798095999995</v>
      </c>
      <c r="E263">
        <v>1.75300002</v>
      </c>
      <c r="F263">
        <v>1173.34802246</v>
      </c>
      <c r="G263">
        <v>1.5283000499999999</v>
      </c>
      <c r="H263">
        <v>9.9000003020963209E+37</v>
      </c>
      <c r="K263" s="2">
        <f>TREND(Calibration!$A$2:$A$4,Calibration!$B$2:$B$4,C263)</f>
        <v>422.80193056352988</v>
      </c>
      <c r="L263" s="2">
        <f>TREND(Calibration!$A$2:$A$4,Calibration!$C$2:$C$4,E263)</f>
        <v>687.82913990791405</v>
      </c>
      <c r="M263" s="2">
        <f>TREND(Calibration!$A$2:$A$4,Calibration!$D$2:$D$4,G263)</f>
        <v>589.04526750614218</v>
      </c>
    </row>
    <row r="264" spans="1:13" x14ac:dyDescent="0.25">
      <c r="A264">
        <v>1309149</v>
      </c>
      <c r="B264">
        <v>14.31700039</v>
      </c>
      <c r="C264">
        <v>0.61780000000000002</v>
      </c>
      <c r="D264">
        <v>1223.9090576200001</v>
      </c>
      <c r="E264">
        <v>1.81719995</v>
      </c>
      <c r="F264">
        <v>1117.3979492200001</v>
      </c>
      <c r="G264">
        <v>1.52670002</v>
      </c>
      <c r="H264">
        <v>9.9000003020963209E+37</v>
      </c>
      <c r="K264" s="2">
        <f>TREND(Calibration!$A$2:$A$4,Calibration!$B$2:$B$4,C264)</f>
        <v>426.16339880798773</v>
      </c>
      <c r="L264" s="2">
        <f>TREND(Calibration!$A$2:$A$4,Calibration!$C$2:$C$4,E264)</f>
        <v>713.63741708026305</v>
      </c>
      <c r="M264" s="2">
        <f>TREND(Calibration!$A$2:$A$4,Calibration!$D$2:$D$4,G264)</f>
        <v>588.38765535046775</v>
      </c>
    </row>
    <row r="265" spans="1:13" x14ac:dyDescent="0.25">
      <c r="A265">
        <v>1314152</v>
      </c>
      <c r="B265">
        <v>14.44499969</v>
      </c>
      <c r="C265">
        <v>0.61290001999999999</v>
      </c>
      <c r="D265">
        <v>975.32299805000002</v>
      </c>
      <c r="E265">
        <v>1.89450002</v>
      </c>
      <c r="F265">
        <v>1156.22497559</v>
      </c>
      <c r="G265">
        <v>1.5255999600000001</v>
      </c>
      <c r="H265">
        <v>1316.1269531200001</v>
      </c>
      <c r="K265" s="2">
        <f>TREND(Calibration!$A$2:$A$4,Calibration!$B$2:$B$4,C265)</f>
        <v>423.11319007308424</v>
      </c>
      <c r="L265" s="2">
        <f>TREND(Calibration!$A$2:$A$4,Calibration!$C$2:$C$4,E265)</f>
        <v>744.71193121138401</v>
      </c>
      <c r="M265" s="2">
        <f>TREND(Calibration!$A$2:$A$4,Calibration!$D$2:$D$4,G265)</f>
        <v>587.93553081032087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14.454999920000001</v>
      </c>
      <c r="C2">
        <v>0.61559998999999999</v>
      </c>
      <c r="D2">
        <v>865.28002930000002</v>
      </c>
      <c r="E2">
        <v>1.84800005</v>
      </c>
      <c r="F2">
        <v>9.9000003020963209E+37</v>
      </c>
      <c r="G2">
        <v>1.5224000200000001</v>
      </c>
      <c r="H2">
        <v>9.9000003020963209E+37</v>
      </c>
      <c r="J2" s="2">
        <f>TREND(Calibration!$A$2:$A$4,Calibration!$B$2:$B$4,C2)</f>
        <v>424.7939055204896</v>
      </c>
      <c r="K2" s="2">
        <f>TREND(Calibration!$A$2:$A$4,Calibration!$C$2:$C$4,E2)</f>
        <v>726.01901185359168</v>
      </c>
      <c r="L2" s="2">
        <f>TREND(Calibration!$A$2:$A$4,Calibration!$D$2:$D$4,G2)</f>
        <v>586.62035581895896</v>
      </c>
      <c r="N2" s="2">
        <f>AVERAGE(J2:J121)</f>
        <v>422.57835344877122</v>
      </c>
    </row>
    <row r="3" spans="1:14" x14ac:dyDescent="0.25">
      <c r="A3">
        <v>5074</v>
      </c>
      <c r="B3">
        <v>14.31400013</v>
      </c>
      <c r="C3">
        <v>0.61400001999999998</v>
      </c>
      <c r="D3">
        <v>863.88598633000004</v>
      </c>
      <c r="E3">
        <v>1.76859999</v>
      </c>
      <c r="F3">
        <v>1110.9079589800001</v>
      </c>
      <c r="G3">
        <v>1.52079999</v>
      </c>
      <c r="H3">
        <v>9.9000003020963209E+37</v>
      </c>
      <c r="J3" s="2">
        <f>TREND(Calibration!$A$2:$A$4,Calibration!$B$2:$B$4,C3)</f>
        <v>423.7979336043627</v>
      </c>
      <c r="K3" s="2">
        <f>TREND(Calibration!$A$2:$A$4,Calibration!$C$2:$C$4,E3)</f>
        <v>694.10030483971889</v>
      </c>
      <c r="L3" s="2">
        <f>TREND(Calibration!$A$2:$A$4,Calibration!$D$2:$D$4,G3)</f>
        <v>585.96274366328441</v>
      </c>
    </row>
    <row r="4" spans="1:14" x14ac:dyDescent="0.25">
      <c r="A4">
        <v>10075</v>
      </c>
      <c r="B4">
        <v>14.164999959999999</v>
      </c>
      <c r="C4">
        <v>0.62319999999999998</v>
      </c>
      <c r="D4">
        <v>951.93200683999999</v>
      </c>
      <c r="E4">
        <v>1.7513999899999999</v>
      </c>
      <c r="F4">
        <v>1125.35998535</v>
      </c>
      <c r="G4">
        <v>1.5262000600000001</v>
      </c>
      <c r="H4">
        <v>1277.64099121</v>
      </c>
      <c r="J4" s="2">
        <f>TREND(Calibration!$A$2:$A$4,Calibration!$B$2:$B$4,C4)</f>
        <v>429.52486705244559</v>
      </c>
      <c r="K4" s="2">
        <f>TREND(Calibration!$A$2:$A$4,Calibration!$C$2:$C$4,E4)</f>
        <v>687.18593020777769</v>
      </c>
      <c r="L4" s="2">
        <f>TREND(Calibration!$A$2:$A$4,Calibration!$D$2:$D$4,G4)</f>
        <v>588.18217184493915</v>
      </c>
    </row>
    <row r="5" spans="1:14" x14ac:dyDescent="0.25">
      <c r="A5">
        <v>15075</v>
      </c>
      <c r="B5">
        <v>13.963999749999999</v>
      </c>
      <c r="C5">
        <v>0.62</v>
      </c>
      <c r="D5">
        <v>9.9000003020963209E+37</v>
      </c>
      <c r="E5">
        <v>1.54449999</v>
      </c>
      <c r="F5">
        <v>487.57501221000001</v>
      </c>
      <c r="G5">
        <v>1.5298999499999999</v>
      </c>
      <c r="H5">
        <v>9.9000003020963209E+37</v>
      </c>
      <c r="J5" s="2">
        <f>TREND(Calibration!$A$2:$A$4,Calibration!$B$2:$B$4,C5)</f>
        <v>427.53288587054459</v>
      </c>
      <c r="K5" s="2">
        <f>TREND(Calibration!$A$2:$A$4,Calibration!$C$2:$C$4,E5)</f>
        <v>604.01243536192646</v>
      </c>
      <c r="L5" s="2">
        <f>TREND(Calibration!$A$2:$A$4,Calibration!$D$2:$D$4,G5)</f>
        <v>589.70282623183084</v>
      </c>
    </row>
    <row r="6" spans="1:14" x14ac:dyDescent="0.25">
      <c r="A6">
        <v>20075</v>
      </c>
      <c r="B6">
        <v>13.90999985</v>
      </c>
      <c r="C6">
        <v>0.61510003000000002</v>
      </c>
      <c r="D6">
        <v>913.77197265999996</v>
      </c>
      <c r="E6">
        <v>1.6099000000000001</v>
      </c>
      <c r="F6">
        <v>770.18200683999999</v>
      </c>
      <c r="G6">
        <v>1.5305000499999999</v>
      </c>
      <c r="H6">
        <v>9.9000003020963209E+37</v>
      </c>
      <c r="J6" s="2">
        <f>TREND(Calibration!$A$2:$A$4,Calibration!$B$2:$B$4,C6)</f>
        <v>424.48268336058237</v>
      </c>
      <c r="K6" s="2">
        <f>TREND(Calibration!$A$2:$A$4,Calibration!$C$2:$C$4,E6)</f>
        <v>630.30314292429296</v>
      </c>
      <c r="L6" s="2">
        <f>TREND(Calibration!$A$2:$A$4,Calibration!$D$2:$D$4,G6)</f>
        <v>589.94946726644912</v>
      </c>
    </row>
    <row r="7" spans="1:14" x14ac:dyDescent="0.25">
      <c r="A7">
        <v>25076</v>
      </c>
      <c r="B7">
        <v>13.925999640000001</v>
      </c>
      <c r="C7">
        <v>0.61460000000000004</v>
      </c>
      <c r="D7">
        <v>1023.8380127</v>
      </c>
      <c r="E7">
        <v>1.58449996</v>
      </c>
      <c r="F7">
        <v>860.70098876999998</v>
      </c>
      <c r="G7">
        <v>1.53530002</v>
      </c>
      <c r="H7">
        <v>9.9000003020963209E+37</v>
      </c>
      <c r="J7" s="2">
        <f>TREND(Calibration!$A$2:$A$4,Calibration!$B$2:$B$4,C7)</f>
        <v>424.17141762608674</v>
      </c>
      <c r="K7" s="2">
        <f>TREND(Calibration!$A$2:$A$4,Calibration!$C$2:$C$4,E7)</f>
        <v>620.09236430648525</v>
      </c>
      <c r="L7" s="2">
        <f>TREND(Calibration!$A$2:$A$4,Calibration!$D$2:$D$4,G7)</f>
        <v>591.92225441348558</v>
      </c>
    </row>
    <row r="8" spans="1:14" x14ac:dyDescent="0.25">
      <c r="A8">
        <v>30078</v>
      </c>
      <c r="B8">
        <v>14.07800007</v>
      </c>
      <c r="C8">
        <v>0.61619997000000004</v>
      </c>
      <c r="D8">
        <v>1316.2209472699999</v>
      </c>
      <c r="E8">
        <v>1.57749999</v>
      </c>
      <c r="F8">
        <v>546.02600098000005</v>
      </c>
      <c r="G8">
        <v>1.5326000500000001</v>
      </c>
      <c r="H8">
        <v>9.9000003020963209E+37</v>
      </c>
      <c r="J8" s="2">
        <f>TREND(Calibration!$A$2:$A$4,Calibration!$B$2:$B$4,C8)</f>
        <v>425.16738954221364</v>
      </c>
      <c r="K8" s="2">
        <f>TREND(Calibration!$A$2:$A$4,Calibration!$C$2:$C$4,E8)</f>
        <v>617.2783866906509</v>
      </c>
      <c r="L8" s="2">
        <f>TREND(Calibration!$A$2:$A$4,Calibration!$D$2:$D$4,G8)</f>
        <v>590.81256703765121</v>
      </c>
    </row>
    <row r="9" spans="1:14" x14ac:dyDescent="0.25">
      <c r="A9">
        <v>35077</v>
      </c>
      <c r="B9">
        <v>14.18900013</v>
      </c>
      <c r="C9">
        <v>0.61080003000000005</v>
      </c>
      <c r="D9">
        <v>9.9000003020963209E+37</v>
      </c>
      <c r="E9">
        <v>1.56939995</v>
      </c>
      <c r="F9">
        <v>696.47998046999999</v>
      </c>
      <c r="G9">
        <v>1.5293999899999999</v>
      </c>
      <c r="H9">
        <v>9.9000003020963209E+37</v>
      </c>
      <c r="J9" s="2">
        <f>TREND(Calibration!$A$2:$A$4,Calibration!$B$2:$B$4,C9)</f>
        <v>421.80595864740297</v>
      </c>
      <c r="K9" s="2">
        <f>TREND(Calibration!$A$2:$A$4,Calibration!$C$2:$C$4,E9)</f>
        <v>614.02218255729565</v>
      </c>
      <c r="L9" s="2">
        <f>TREND(Calibration!$A$2:$A$4,Calibration!$D$2:$D$4,G9)</f>
        <v>589.49734272630224</v>
      </c>
    </row>
    <row r="10" spans="1:14" x14ac:dyDescent="0.25">
      <c r="A10">
        <v>40078</v>
      </c>
      <c r="B10">
        <v>14.355999949999999</v>
      </c>
      <c r="C10">
        <v>0.60860002000000002</v>
      </c>
      <c r="D10">
        <v>643.15197753999996</v>
      </c>
      <c r="E10">
        <v>1.61899996</v>
      </c>
      <c r="F10">
        <v>801.43499756000006</v>
      </c>
      <c r="G10">
        <v>1.5283000499999999</v>
      </c>
      <c r="H10">
        <v>9.9000003020963209E+37</v>
      </c>
      <c r="J10" s="2">
        <f>TREND(Calibration!$A$2:$A$4,Calibration!$B$2:$B$4,C10)</f>
        <v>420.43646535990484</v>
      </c>
      <c r="K10" s="2">
        <f>TREND(Calibration!$A$2:$A$4,Calibration!$C$2:$C$4,E10)</f>
        <v>633.9613134228789</v>
      </c>
      <c r="L10" s="2">
        <f>TREND(Calibration!$A$2:$A$4,Calibration!$D$2:$D$4,G10)</f>
        <v>589.04526750614218</v>
      </c>
    </row>
    <row r="11" spans="1:14" x14ac:dyDescent="0.25">
      <c r="A11">
        <v>45078</v>
      </c>
      <c r="B11">
        <v>14.42199993</v>
      </c>
      <c r="C11">
        <v>0.61240000000000006</v>
      </c>
      <c r="D11">
        <v>1364.52404785</v>
      </c>
      <c r="E11">
        <v>1.6001000400000001</v>
      </c>
      <c r="F11">
        <v>465.99798584000001</v>
      </c>
      <c r="G11">
        <v>1.5277999600000001</v>
      </c>
      <c r="H11">
        <v>9.9000003020963209E+37</v>
      </c>
      <c r="J11" s="2">
        <f>TREND(Calibration!$A$2:$A$4,Calibration!$B$2:$B$4,C11)</f>
        <v>422.80193056352988</v>
      </c>
      <c r="K11" s="2">
        <f>TREND(Calibration!$A$2:$A$4,Calibration!$C$2:$C$4,E11)</f>
        <v>626.36357345812792</v>
      </c>
      <c r="L11" s="2">
        <f>TREND(Calibration!$A$2:$A$4,Calibration!$D$2:$D$4,G11)</f>
        <v>588.83973057062781</v>
      </c>
    </row>
    <row r="12" spans="1:14" x14ac:dyDescent="0.25">
      <c r="A12">
        <v>50079</v>
      </c>
      <c r="B12">
        <v>14.416999819999999</v>
      </c>
      <c r="C12">
        <v>0.61129999000000002</v>
      </c>
      <c r="D12">
        <v>1027.4520263700001</v>
      </c>
      <c r="E12">
        <v>1.5613000399999999</v>
      </c>
      <c r="F12">
        <v>640.03497314000003</v>
      </c>
      <c r="G12">
        <v>1.5316000000000001</v>
      </c>
      <c r="H12">
        <v>9.9000003020963209E+37</v>
      </c>
      <c r="J12" s="2">
        <f>TREND(Calibration!$A$2:$A$4,Calibration!$B$2:$B$4,C12)</f>
        <v>422.11718080731021</v>
      </c>
      <c r="K12" s="2">
        <f>TREND(Calibration!$A$2:$A$4,Calibration!$C$2:$C$4,E12)</f>
        <v>610.76603068374868</v>
      </c>
      <c r="L12" s="2">
        <f>TREND(Calibration!$A$2:$A$4,Calibration!$D$2:$D$4,G12)</f>
        <v>590.401546596608</v>
      </c>
    </row>
    <row r="13" spans="1:14" x14ac:dyDescent="0.25">
      <c r="A13">
        <v>55079</v>
      </c>
      <c r="B13">
        <v>14.307000159999999</v>
      </c>
      <c r="C13">
        <v>0.61129999000000002</v>
      </c>
      <c r="D13">
        <v>943.54302978999999</v>
      </c>
      <c r="E13">
        <v>1.5542000499999999</v>
      </c>
      <c r="F13">
        <v>578.95001220999995</v>
      </c>
      <c r="G13">
        <v>1.53639996</v>
      </c>
      <c r="H13">
        <v>9.9000003020963209E+37</v>
      </c>
      <c r="J13" s="2">
        <f>TREND(Calibration!$A$2:$A$4,Calibration!$B$2:$B$4,C13)</f>
        <v>422.11718080731021</v>
      </c>
      <c r="K13" s="2">
        <f>TREND(Calibration!$A$2:$A$4,Calibration!$C$2:$C$4,E13)</f>
        <v>607.91184517543263</v>
      </c>
      <c r="L13" s="2">
        <f>TREND(Calibration!$A$2:$A$4,Calibration!$D$2:$D$4,G13)</f>
        <v>592.37432963364563</v>
      </c>
    </row>
    <row r="14" spans="1:14" x14ac:dyDescent="0.25">
      <c r="A14">
        <v>60088</v>
      </c>
      <c r="B14">
        <v>14.21899986</v>
      </c>
      <c r="C14">
        <v>0.61290001999999999</v>
      </c>
      <c r="D14">
        <v>871.45202637</v>
      </c>
      <c r="E14">
        <v>1.4894000300000001</v>
      </c>
      <c r="F14">
        <v>608.20001220999995</v>
      </c>
      <c r="G14">
        <v>1.5391000500000001</v>
      </c>
      <c r="H14">
        <v>9.9000003020963209E+37</v>
      </c>
      <c r="J14" s="2">
        <f>TREND(Calibration!$A$2:$A$4,Calibration!$B$2:$B$4,C14)</f>
        <v>423.11319007308424</v>
      </c>
      <c r="K14" s="2">
        <f>TREND(Calibration!$A$2:$A$4,Calibration!$C$2:$C$4,E14)</f>
        <v>581.86233270814876</v>
      </c>
      <c r="L14" s="2">
        <f>TREND(Calibration!$A$2:$A$4,Calibration!$D$2:$D$4,G14)</f>
        <v>593.48406632946694</v>
      </c>
    </row>
    <row r="15" spans="1:14" x14ac:dyDescent="0.25">
      <c r="A15">
        <v>65080</v>
      </c>
      <c r="B15">
        <v>14.07600021</v>
      </c>
      <c r="C15">
        <v>0.61669998999999998</v>
      </c>
      <c r="D15">
        <v>9.9000003020963209E+37</v>
      </c>
      <c r="E15">
        <v>1.4943000099999999</v>
      </c>
      <c r="F15">
        <v>558.63702393000005</v>
      </c>
      <c r="G15">
        <v>1.5348000500000001</v>
      </c>
      <c r="H15">
        <v>9.9000003020963209E+37</v>
      </c>
      <c r="J15" s="2">
        <f>TREND(Calibration!$A$2:$A$4,Calibration!$B$2:$B$4,C15)</f>
        <v>425.47864905176806</v>
      </c>
      <c r="K15" s="2">
        <f>TREND(Calibration!$A$2:$A$4,Calibration!$C$2:$C$4,E15)</f>
        <v>583.83211744123116</v>
      </c>
      <c r="L15" s="2">
        <f>TREND(Calibration!$A$2:$A$4,Calibration!$D$2:$D$4,G15)</f>
        <v>591.71676679795803</v>
      </c>
    </row>
    <row r="16" spans="1:14" x14ac:dyDescent="0.25">
      <c r="A16">
        <v>70081</v>
      </c>
      <c r="B16">
        <v>13.98799992</v>
      </c>
      <c r="C16">
        <v>0.62209999999999999</v>
      </c>
      <c r="D16">
        <v>959.46502685999997</v>
      </c>
      <c r="E16">
        <v>1.51049995</v>
      </c>
      <c r="F16">
        <v>736.71997069999998</v>
      </c>
      <c r="G16">
        <v>1.54449999</v>
      </c>
      <c r="H16">
        <v>9.9000003020963209E+37</v>
      </c>
      <c r="J16" s="2">
        <f>TREND(Calibration!$A$2:$A$4,Calibration!$B$2:$B$4,C16)</f>
        <v>428.84012352116713</v>
      </c>
      <c r="K16" s="2">
        <f>TREND(Calibration!$A$2:$A$4,Calibration!$C$2:$C$4,E16)</f>
        <v>590.34446942814816</v>
      </c>
      <c r="L16" s="2">
        <f>TREND(Calibration!$A$2:$A$4,Calibration!$D$2:$D$4,G16)</f>
        <v>595.70344108113579</v>
      </c>
    </row>
    <row r="17" spans="1:12" x14ac:dyDescent="0.25">
      <c r="A17">
        <v>75081</v>
      </c>
      <c r="B17">
        <v>13.92700005</v>
      </c>
      <c r="C17">
        <v>0.62159997</v>
      </c>
      <c r="D17">
        <v>754.30700683999999</v>
      </c>
      <c r="E17">
        <v>1.47049999</v>
      </c>
      <c r="F17">
        <v>875.46398925999995</v>
      </c>
      <c r="G17">
        <v>1.5418000199999999</v>
      </c>
      <c r="H17">
        <v>9.9000003020963209E+37</v>
      </c>
      <c r="J17" s="2">
        <f>TREND(Calibration!$A$2:$A$4,Calibration!$B$2:$B$4,C17)</f>
        <v>428.52885778667149</v>
      </c>
      <c r="K17" s="2">
        <f>TREND(Calibration!$A$2:$A$4,Calibration!$C$2:$C$4,E17)</f>
        <v>574.2645445035746</v>
      </c>
      <c r="L17" s="2">
        <f>TREND(Calibration!$A$2:$A$4,Calibration!$D$2:$D$4,G17)</f>
        <v>594.59375370530131</v>
      </c>
    </row>
    <row r="18" spans="1:12" x14ac:dyDescent="0.25">
      <c r="A18">
        <v>80081</v>
      </c>
      <c r="B18">
        <v>14.027999879999999</v>
      </c>
      <c r="C18">
        <v>0.62209999999999999</v>
      </c>
      <c r="D18">
        <v>982.07897949000005</v>
      </c>
      <c r="E18">
        <v>1.46570003</v>
      </c>
      <c r="F18">
        <v>1093.8260498</v>
      </c>
      <c r="G18">
        <v>1.5385999699999999</v>
      </c>
      <c r="H18">
        <v>9.9000003020963209E+37</v>
      </c>
      <c r="J18" s="2">
        <f>TREND(Calibration!$A$2:$A$4,Calibration!$B$2:$B$4,C18)</f>
        <v>428.84012352116713</v>
      </c>
      <c r="K18" s="2">
        <f>TREND(Calibration!$A$2:$A$4,Calibration!$C$2:$C$4,E18)</f>
        <v>572.3349676629739</v>
      </c>
      <c r="L18" s="2">
        <f>TREND(Calibration!$A$2:$A$4,Calibration!$D$2:$D$4,G18)</f>
        <v>593.27853350395128</v>
      </c>
    </row>
    <row r="19" spans="1:12" x14ac:dyDescent="0.25">
      <c r="A19">
        <v>85082</v>
      </c>
      <c r="B19">
        <v>14.23499966</v>
      </c>
      <c r="C19">
        <v>0.62370002000000002</v>
      </c>
      <c r="D19">
        <v>578.30499268000005</v>
      </c>
      <c r="E19">
        <v>1.4900000099999999</v>
      </c>
      <c r="F19">
        <v>9.9000003020963209E+37</v>
      </c>
      <c r="G19">
        <v>1.5348000500000001</v>
      </c>
      <c r="H19">
        <v>9.9000003020963209E+37</v>
      </c>
      <c r="J19" s="2">
        <f>TREND(Calibration!$A$2:$A$4,Calibration!$B$2:$B$4,C19)</f>
        <v>429.836126562</v>
      </c>
      <c r="K19" s="2">
        <f>TREND(Calibration!$A$2:$A$4,Calibration!$C$2:$C$4,E19)</f>
        <v>582.10352378324592</v>
      </c>
      <c r="L19" s="2">
        <f>TREND(Calibration!$A$2:$A$4,Calibration!$D$2:$D$4,G19)</f>
        <v>591.71676679795803</v>
      </c>
    </row>
    <row r="20" spans="1:12" x14ac:dyDescent="0.25">
      <c r="A20">
        <v>90081</v>
      </c>
      <c r="B20">
        <v>14.347999570000001</v>
      </c>
      <c r="C20">
        <v>0.62749999999999995</v>
      </c>
      <c r="D20">
        <v>1313.54003906</v>
      </c>
      <c r="E20">
        <v>1.4953999499999999</v>
      </c>
      <c r="F20">
        <v>1171.83496094</v>
      </c>
      <c r="G20">
        <v>1.53429997</v>
      </c>
      <c r="H20">
        <v>9.9000003020963209E+37</v>
      </c>
      <c r="J20" s="2">
        <f>TREND(Calibration!$A$2:$A$4,Calibration!$B$2:$B$4,C20)</f>
        <v>432.20159176562498</v>
      </c>
      <c r="K20" s="2">
        <f>TREND(Calibration!$A$2:$A$4,Calibration!$C$2:$C$4,E20)</f>
        <v>584.2742916989439</v>
      </c>
      <c r="L20" s="2">
        <f>TREND(Calibration!$A$2:$A$4,Calibration!$D$2:$D$4,G20)</f>
        <v>591.51123397244248</v>
      </c>
    </row>
    <row r="21" spans="1:12" x14ac:dyDescent="0.25">
      <c r="A21">
        <v>95081</v>
      </c>
      <c r="B21">
        <v>14.430999760000001</v>
      </c>
      <c r="C21">
        <v>0.62429999999999997</v>
      </c>
      <c r="D21">
        <v>909.74902343999997</v>
      </c>
      <c r="E21">
        <v>1.45650005</v>
      </c>
      <c r="F21">
        <v>9.9000003020963209E+37</v>
      </c>
      <c r="G21">
        <v>1.5369999400000001</v>
      </c>
      <c r="H21">
        <v>9.9000003020963209E+37</v>
      </c>
      <c r="J21" s="2">
        <f>TREND(Calibration!$A$2:$A$4,Calibration!$B$2:$B$4,C21)</f>
        <v>430.20961058372404</v>
      </c>
      <c r="K21" s="2">
        <f>TREND(Calibration!$A$2:$A$4,Calibration!$C$2:$C$4,E21)</f>
        <v>568.63658927190602</v>
      </c>
      <c r="L21" s="2">
        <f>TREND(Calibration!$A$2:$A$4,Calibration!$D$2:$D$4,G21)</f>
        <v>592.62092134827697</v>
      </c>
    </row>
    <row r="22" spans="1:12" x14ac:dyDescent="0.25">
      <c r="A22">
        <v>100083</v>
      </c>
      <c r="B22">
        <v>14.4090004</v>
      </c>
      <c r="C22">
        <v>0.62159997</v>
      </c>
      <c r="D22">
        <v>818.69000243999994</v>
      </c>
      <c r="E22">
        <v>1.49380004</v>
      </c>
      <c r="F22">
        <v>9.9000003020963209E+37</v>
      </c>
      <c r="G22">
        <v>1.54340005</v>
      </c>
      <c r="H22">
        <v>9.9000003020963209E+37</v>
      </c>
      <c r="J22" s="2">
        <f>TREND(Calibration!$A$2:$A$4,Calibration!$B$2:$B$4,C22)</f>
        <v>428.52885778667149</v>
      </c>
      <c r="K22" s="2">
        <f>TREND(Calibration!$A$2:$A$4,Calibration!$C$2:$C$4,E22)</f>
        <v>583.63113023863059</v>
      </c>
      <c r="L22" s="2">
        <f>TREND(Calibration!$A$2:$A$4,Calibration!$D$2:$D$4,G22)</f>
        <v>595.25136586097585</v>
      </c>
    </row>
    <row r="23" spans="1:12" x14ac:dyDescent="0.25">
      <c r="A23">
        <v>105082</v>
      </c>
      <c r="B23">
        <v>14.31400013</v>
      </c>
      <c r="C23">
        <v>0.62639999000000002</v>
      </c>
      <c r="D23">
        <v>850.61297606999995</v>
      </c>
      <c r="E23">
        <v>1.52509999</v>
      </c>
      <c r="F23">
        <v>9.9000003020963209E+37</v>
      </c>
      <c r="G23">
        <v>1.5402</v>
      </c>
      <c r="H23">
        <v>9.9000003020963209E+37</v>
      </c>
      <c r="J23" s="2">
        <f>TREND(Calibration!$A$2:$A$4,Calibration!$B$2:$B$4,C23)</f>
        <v>431.51684200940537</v>
      </c>
      <c r="K23" s="2">
        <f>TREND(Calibration!$A$2:$A$4,Calibration!$C$2:$C$4,E23)</f>
        <v>596.21366397473685</v>
      </c>
      <c r="L23" s="2">
        <f>TREND(Calibration!$A$2:$A$4,Calibration!$D$2:$D$4,G23)</f>
        <v>593.93614565962582</v>
      </c>
    </row>
    <row r="24" spans="1:12" x14ac:dyDescent="0.25">
      <c r="A24">
        <v>110082</v>
      </c>
      <c r="B24">
        <v>14.161999700000001</v>
      </c>
      <c r="C24">
        <v>0.61940002000000005</v>
      </c>
      <c r="D24">
        <v>968.49401854999996</v>
      </c>
      <c r="E24">
        <v>1.49590003</v>
      </c>
      <c r="F24">
        <v>9.9000003020963209E+37</v>
      </c>
      <c r="G24">
        <v>1.5391000500000001</v>
      </c>
      <c r="H24">
        <v>9.9000003020963209E+37</v>
      </c>
      <c r="J24" s="2">
        <f>TREND(Calibration!$A$2:$A$4,Calibration!$B$2:$B$4,C24)</f>
        <v>427.15940184882061</v>
      </c>
      <c r="K24" s="2">
        <f>TREND(Calibration!$A$2:$A$4,Calibration!$C$2:$C$4,E24)</f>
        <v>584.4753231213823</v>
      </c>
      <c r="L24" s="2">
        <f>TREND(Calibration!$A$2:$A$4,Calibration!$D$2:$D$4,G24)</f>
        <v>593.48406632946694</v>
      </c>
    </row>
    <row r="25" spans="1:12" x14ac:dyDescent="0.25">
      <c r="A25">
        <v>115083</v>
      </c>
      <c r="B25">
        <v>14.036999700000001</v>
      </c>
      <c r="C25">
        <v>0.61890000000000001</v>
      </c>
      <c r="D25">
        <v>998.86798095999995</v>
      </c>
      <c r="E25">
        <v>1.5277999600000001</v>
      </c>
      <c r="F25">
        <v>1284.1639404299999</v>
      </c>
      <c r="G25">
        <v>1.53429997</v>
      </c>
      <c r="H25">
        <v>1309.9160156200001</v>
      </c>
      <c r="J25" s="2">
        <f>TREND(Calibration!$A$2:$A$4,Calibration!$B$2:$B$4,C25)</f>
        <v>426.84814233926619</v>
      </c>
      <c r="K25" s="2">
        <f>TREND(Calibration!$A$2:$A$4,Calibration!$C$2:$C$4,E25)</f>
        <v>597.29904793258595</v>
      </c>
      <c r="L25" s="2">
        <f>TREND(Calibration!$A$2:$A$4,Calibration!$D$2:$D$4,G25)</f>
        <v>591.51123397244248</v>
      </c>
    </row>
    <row r="26" spans="1:12" x14ac:dyDescent="0.25">
      <c r="A26">
        <v>120084</v>
      </c>
      <c r="B26">
        <v>13.897000309999999</v>
      </c>
      <c r="C26">
        <v>0.61619997000000004</v>
      </c>
      <c r="D26">
        <v>9.9000003020963209E+37</v>
      </c>
      <c r="E26">
        <v>1.51429999</v>
      </c>
      <c r="F26">
        <v>521.87298583999996</v>
      </c>
      <c r="G26">
        <v>1.5424</v>
      </c>
      <c r="H26">
        <v>9.9000003020963209E+37</v>
      </c>
      <c r="J26" s="2">
        <f>TREND(Calibration!$A$2:$A$4,Calibration!$B$2:$B$4,C26)</f>
        <v>425.16738954221364</v>
      </c>
      <c r="K26" s="2">
        <f>TREND(Calibration!$A$2:$A$4,Calibration!$C$2:$C$4,E26)</f>
        <v>591.87207990351806</v>
      </c>
      <c r="L26" s="2">
        <f>TREND(Calibration!$A$2:$A$4,Calibration!$D$2:$D$4,G26)</f>
        <v>594.84034541993276</v>
      </c>
    </row>
    <row r="27" spans="1:12" x14ac:dyDescent="0.25">
      <c r="A27">
        <v>125083</v>
      </c>
      <c r="B27">
        <v>13.85400009</v>
      </c>
      <c r="C27">
        <v>0.61780000000000002</v>
      </c>
      <c r="D27">
        <v>1098.1999511700001</v>
      </c>
      <c r="E27">
        <v>1.5391000500000001</v>
      </c>
      <c r="F27">
        <v>631.10302734000004</v>
      </c>
      <c r="G27">
        <v>1.5418000199999999</v>
      </c>
      <c r="H27">
        <v>9.9000003020963209E+37</v>
      </c>
      <c r="J27" s="2">
        <f>TREND(Calibration!$A$2:$A$4,Calibration!$B$2:$B$4,C27)</f>
        <v>426.16339880798773</v>
      </c>
      <c r="K27" s="2">
        <f>TREND(Calibration!$A$2:$A$4,Calibration!$C$2:$C$4,E27)</f>
        <v>601.84166744622848</v>
      </c>
      <c r="L27" s="2">
        <f>TREND(Calibration!$A$2:$A$4,Calibration!$D$2:$D$4,G27)</f>
        <v>594.59375370530131</v>
      </c>
    </row>
    <row r="28" spans="1:12" x14ac:dyDescent="0.25">
      <c r="A28">
        <v>130083</v>
      </c>
      <c r="B28">
        <v>13.95400047</v>
      </c>
      <c r="C28">
        <v>0.61019999000000003</v>
      </c>
      <c r="D28">
        <v>823.75500488</v>
      </c>
      <c r="E28">
        <v>1.5262000600000001</v>
      </c>
      <c r="F28">
        <v>660.51397704999999</v>
      </c>
      <c r="G28">
        <v>1.5369999400000001</v>
      </c>
      <c r="H28">
        <v>9.9000003020963209E+37</v>
      </c>
      <c r="J28" s="2">
        <f>TREND(Calibration!$A$2:$A$4,Calibration!$B$2:$B$4,C28)</f>
        <v>421.43243727603175</v>
      </c>
      <c r="K28" s="2">
        <f>TREND(Calibration!$A$2:$A$4,Calibration!$C$2:$C$4,E28)</f>
        <v>596.65589049225787</v>
      </c>
      <c r="L28" s="2">
        <f>TREND(Calibration!$A$2:$A$4,Calibration!$D$2:$D$4,G28)</f>
        <v>592.62092134827697</v>
      </c>
    </row>
    <row r="29" spans="1:12" x14ac:dyDescent="0.25">
      <c r="A29">
        <v>135083</v>
      </c>
      <c r="B29">
        <v>14.125</v>
      </c>
      <c r="C29">
        <v>0.61400001999999998</v>
      </c>
      <c r="D29">
        <v>1256.2189941399999</v>
      </c>
      <c r="E29">
        <v>1.55209994</v>
      </c>
      <c r="F29">
        <v>434.18499756</v>
      </c>
      <c r="G29">
        <v>1.5391000500000001</v>
      </c>
      <c r="H29">
        <v>9.9000003020963209E+37</v>
      </c>
      <c r="J29" s="2">
        <f>TREND(Calibration!$A$2:$A$4,Calibration!$B$2:$B$4,C29)</f>
        <v>423.7979336043627</v>
      </c>
      <c r="K29" s="2">
        <f>TREND(Calibration!$A$2:$A$4,Calibration!$C$2:$C$4,E29)</f>
        <v>607.06760405285797</v>
      </c>
      <c r="L29" s="2">
        <f>TREND(Calibration!$A$2:$A$4,Calibration!$D$2:$D$4,G29)</f>
        <v>593.48406632946694</v>
      </c>
    </row>
    <row r="30" spans="1:12" x14ac:dyDescent="0.25">
      <c r="A30">
        <v>140083</v>
      </c>
      <c r="B30">
        <v>14.29300022</v>
      </c>
      <c r="C30">
        <v>0.61240000000000006</v>
      </c>
      <c r="D30">
        <v>928.93798828000001</v>
      </c>
      <c r="E30">
        <v>1.5699000400000001</v>
      </c>
      <c r="F30">
        <v>562.40698241999996</v>
      </c>
      <c r="G30">
        <v>1.5471999599999999</v>
      </c>
      <c r="H30">
        <v>9.9000003020963209E+37</v>
      </c>
      <c r="J30" s="2">
        <f>TREND(Calibration!$A$2:$A$4,Calibration!$B$2:$B$4,C30)</f>
        <v>422.80193056352988</v>
      </c>
      <c r="K30" s="2">
        <f>TREND(Calibration!$A$2:$A$4,Calibration!$C$2:$C$4,E30)</f>
        <v>614.2232179997194</v>
      </c>
      <c r="L30" s="2">
        <f>TREND(Calibration!$A$2:$A$4,Calibration!$D$2:$D$4,G30)</f>
        <v>596.81312845697028</v>
      </c>
    </row>
    <row r="31" spans="1:12" x14ac:dyDescent="0.25">
      <c r="A31">
        <v>145083</v>
      </c>
      <c r="B31">
        <v>14.347999570000001</v>
      </c>
      <c r="C31">
        <v>0.60650002999999997</v>
      </c>
      <c r="D31">
        <v>9.9000003020963209E+37</v>
      </c>
      <c r="E31">
        <v>1.6060999600000001</v>
      </c>
      <c r="F31">
        <v>683.63598633000004</v>
      </c>
      <c r="G31">
        <v>1.54340005</v>
      </c>
      <c r="H31">
        <v>9.9000003020963209E+37</v>
      </c>
      <c r="J31" s="2">
        <f>TREND(Calibration!$A$2:$A$4,Calibration!$B$2:$B$4,C31)</f>
        <v>419.12923393422346</v>
      </c>
      <c r="K31" s="2">
        <f>TREND(Calibration!$A$2:$A$4,Calibration!$C$2:$C$4,E31)</f>
        <v>628.77553244892306</v>
      </c>
      <c r="L31" s="2">
        <f>TREND(Calibration!$A$2:$A$4,Calibration!$D$2:$D$4,G31)</f>
        <v>595.25136586097585</v>
      </c>
    </row>
    <row r="32" spans="1:12" x14ac:dyDescent="0.25">
      <c r="A32">
        <v>150083</v>
      </c>
      <c r="B32">
        <v>14.347999570000001</v>
      </c>
      <c r="C32">
        <v>0.60270000000000001</v>
      </c>
      <c r="D32">
        <v>921.83898925999995</v>
      </c>
      <c r="E32">
        <v>1.5903999799999999</v>
      </c>
      <c r="F32">
        <v>794.31701659999999</v>
      </c>
      <c r="G32">
        <v>1.54449999</v>
      </c>
      <c r="H32">
        <v>9.9000003020963209E+37</v>
      </c>
      <c r="J32" s="2">
        <f>TREND(Calibration!$A$2:$A$4,Calibration!$B$2:$B$4,C32)</f>
        <v>416.76373760589252</v>
      </c>
      <c r="K32" s="2">
        <f>TREND(Calibration!$A$2:$A$4,Calibration!$C$2:$C$4,E32)</f>
        <v>622.46416364462152</v>
      </c>
      <c r="L32" s="2">
        <f>TREND(Calibration!$A$2:$A$4,Calibration!$D$2:$D$4,G32)</f>
        <v>595.70344108113579</v>
      </c>
    </row>
    <row r="33" spans="1:12" x14ac:dyDescent="0.25">
      <c r="A33">
        <v>155083</v>
      </c>
      <c r="B33">
        <v>14.289999959999999</v>
      </c>
      <c r="C33">
        <v>0.60650002999999997</v>
      </c>
      <c r="D33">
        <v>724.40197753999996</v>
      </c>
      <c r="E33">
        <v>1.5887999500000001</v>
      </c>
      <c r="F33">
        <v>877.72100829999999</v>
      </c>
      <c r="G33">
        <v>1.54830003</v>
      </c>
      <c r="H33">
        <v>9.9000003020963209E+37</v>
      </c>
      <c r="J33" s="2">
        <f>TREND(Calibration!$A$2:$A$4,Calibration!$B$2:$B$4,C33)</f>
        <v>419.12923393422346</v>
      </c>
      <c r="K33" s="2">
        <f>TREND(Calibration!$A$2:$A$4,Calibration!$C$2:$C$4,E33)</f>
        <v>621.82095394448527</v>
      </c>
      <c r="L33" s="2">
        <f>TREND(Calibration!$A$2:$A$4,Calibration!$D$2:$D$4,G33)</f>
        <v>597.2652571071161</v>
      </c>
    </row>
    <row r="34" spans="1:12" x14ac:dyDescent="0.25">
      <c r="A34">
        <v>160084</v>
      </c>
      <c r="B34">
        <v>14.12100029</v>
      </c>
      <c r="C34">
        <v>0.60159998999999997</v>
      </c>
      <c r="D34">
        <v>9.9000003020963209E+37</v>
      </c>
      <c r="E34">
        <v>1.6449999799999999</v>
      </c>
      <c r="F34">
        <v>827.37200928000004</v>
      </c>
      <c r="G34">
        <v>1.5397000300000001</v>
      </c>
      <c r="H34">
        <v>9.9000003020963209E+37</v>
      </c>
      <c r="J34" s="2">
        <f>TREND(Calibration!$A$2:$A$4,Calibration!$B$2:$B$4,C34)</f>
        <v>416.07898784967284</v>
      </c>
      <c r="K34" s="2">
        <f>TREND(Calibration!$A$2:$A$4,Calibration!$C$2:$C$4,E34)</f>
        <v>644.41328311578388</v>
      </c>
      <c r="L34" s="2">
        <f>TREND(Calibration!$A$2:$A$4,Calibration!$D$2:$D$4,G34)</f>
        <v>593.73065804409828</v>
      </c>
    </row>
    <row r="35" spans="1:12" x14ac:dyDescent="0.25">
      <c r="A35">
        <v>165085</v>
      </c>
      <c r="B35">
        <v>13.99800014</v>
      </c>
      <c r="C35">
        <v>0.60320001999999995</v>
      </c>
      <c r="D35">
        <v>904.07299805000002</v>
      </c>
      <c r="E35">
        <v>1.60769999</v>
      </c>
      <c r="F35">
        <v>959.61798095999995</v>
      </c>
      <c r="G35">
        <v>1.5402</v>
      </c>
      <c r="H35">
        <v>9.9000003020963209E+37</v>
      </c>
      <c r="J35" s="2">
        <f>TREND(Calibration!$A$2:$A$4,Calibration!$B$2:$B$4,C35)</f>
        <v>417.07499711544688</v>
      </c>
      <c r="K35" s="2">
        <f>TREND(Calibration!$A$2:$A$4,Calibration!$C$2:$C$4,E35)</f>
        <v>629.41874214905931</v>
      </c>
      <c r="L35" s="2">
        <f>TREND(Calibration!$A$2:$A$4,Calibration!$D$2:$D$4,G35)</f>
        <v>593.93614565962582</v>
      </c>
    </row>
    <row r="36" spans="1:12" x14ac:dyDescent="0.25">
      <c r="A36">
        <v>170085</v>
      </c>
      <c r="B36">
        <v>13.90100002</v>
      </c>
      <c r="C36">
        <v>0.60000001999999997</v>
      </c>
      <c r="D36">
        <v>936.26800536999997</v>
      </c>
      <c r="E36">
        <v>1.6504000400000001</v>
      </c>
      <c r="F36">
        <v>980.25097656000003</v>
      </c>
      <c r="G36">
        <v>1.5424</v>
      </c>
      <c r="H36">
        <v>9.9000003020963209E+37</v>
      </c>
      <c r="J36" s="2">
        <f>TREND(Calibration!$A$2:$A$4,Calibration!$B$2:$B$4,C36)</f>
        <v>415.08301593354594</v>
      </c>
      <c r="K36" s="2">
        <f>TREND(Calibration!$A$2:$A$4,Calibration!$C$2:$C$4,E36)</f>
        <v>646.58409927130481</v>
      </c>
      <c r="L36" s="2">
        <f>TREND(Calibration!$A$2:$A$4,Calibration!$D$2:$D$4,G36)</f>
        <v>594.84034541993276</v>
      </c>
    </row>
    <row r="37" spans="1:12" x14ac:dyDescent="0.25">
      <c r="A37">
        <v>175085</v>
      </c>
      <c r="B37">
        <v>13.920000079999999</v>
      </c>
      <c r="C37">
        <v>0.60110003000000001</v>
      </c>
      <c r="D37">
        <v>653.89099121000004</v>
      </c>
      <c r="E37">
        <v>1.6433000600000001</v>
      </c>
      <c r="F37">
        <v>9.9000003020963209E+37</v>
      </c>
      <c r="G37">
        <v>1.5397000300000001</v>
      </c>
      <c r="H37">
        <v>9.9000003020963209E+37</v>
      </c>
      <c r="J37" s="2">
        <f>TREND(Calibration!$A$2:$A$4,Calibration!$B$2:$B$4,C37)</f>
        <v>415.76776568976561</v>
      </c>
      <c r="K37" s="2">
        <f>TREND(Calibration!$A$2:$A$4,Calibration!$C$2:$C$4,E37)</f>
        <v>643.72991778297398</v>
      </c>
      <c r="L37" s="2">
        <f>TREND(Calibration!$A$2:$A$4,Calibration!$D$2:$D$4,G37)</f>
        <v>593.73065804409828</v>
      </c>
    </row>
    <row r="38" spans="1:12" x14ac:dyDescent="0.25">
      <c r="A38">
        <v>180085</v>
      </c>
      <c r="B38">
        <v>13.98200035</v>
      </c>
      <c r="C38">
        <v>0.59460002000000001</v>
      </c>
      <c r="D38">
        <v>1060.9350585899999</v>
      </c>
      <c r="E38">
        <v>1.5742000300000001</v>
      </c>
      <c r="F38">
        <v>1041.4499511700001</v>
      </c>
      <c r="G38">
        <v>1.54069996</v>
      </c>
      <c r="H38">
        <v>9.9000003020963209E+37</v>
      </c>
      <c r="J38" s="2">
        <f>TREND(Calibration!$A$2:$A$4,Calibration!$B$2:$B$4,C38)</f>
        <v>411.72154768908808</v>
      </c>
      <c r="K38" s="2">
        <f>TREND(Calibration!$A$2:$A$4,Calibration!$C$2:$C$4,E38)</f>
        <v>615.95180763771953</v>
      </c>
      <c r="L38" s="2">
        <f>TREND(Calibration!$A$2:$A$4,Calibration!$D$2:$D$4,G38)</f>
        <v>594.14162916515443</v>
      </c>
    </row>
    <row r="39" spans="1:12" x14ac:dyDescent="0.25">
      <c r="A39">
        <v>185085</v>
      </c>
      <c r="B39">
        <v>14.15699959</v>
      </c>
      <c r="C39">
        <v>0.59890001999999998</v>
      </c>
      <c r="D39">
        <v>785.06799316000001</v>
      </c>
      <c r="E39">
        <v>1.5428999699999999</v>
      </c>
      <c r="F39">
        <v>1037.2600097699999</v>
      </c>
      <c r="G39">
        <v>1.5440000300000001</v>
      </c>
      <c r="H39">
        <v>9.9000003020963209E+37</v>
      </c>
      <c r="J39" s="2">
        <f>TREND(Calibration!$A$2:$A$4,Calibration!$B$2:$B$4,C39)</f>
        <v>414.39827240226748</v>
      </c>
      <c r="K39" s="2">
        <f>TREND(Calibration!$A$2:$A$4,Calibration!$C$2:$C$4,E39)</f>
        <v>603.36922968177532</v>
      </c>
      <c r="L39" s="2">
        <f>TREND(Calibration!$A$2:$A$4,Calibration!$D$2:$D$4,G39)</f>
        <v>595.49795757560719</v>
      </c>
    </row>
    <row r="40" spans="1:12" x14ac:dyDescent="0.25">
      <c r="A40">
        <v>190085</v>
      </c>
      <c r="B40">
        <v>14.335000040000001</v>
      </c>
      <c r="C40">
        <v>0.60000001999999997</v>
      </c>
      <c r="D40">
        <v>871.17401123000002</v>
      </c>
      <c r="E40">
        <v>1.64769995</v>
      </c>
      <c r="F40">
        <v>959.58502196999996</v>
      </c>
      <c r="G40">
        <v>1.54449999</v>
      </c>
      <c r="H40">
        <v>9.9000003020963209E+37</v>
      </c>
      <c r="J40" s="2">
        <f>TREND(Calibration!$A$2:$A$4,Calibration!$B$2:$B$4,C40)</f>
        <v>415.08301593354594</v>
      </c>
      <c r="K40" s="2">
        <f>TREND(Calibration!$A$2:$A$4,Calibration!$C$2:$C$4,E40)</f>
        <v>645.49866707363287</v>
      </c>
      <c r="L40" s="2">
        <f>TREND(Calibration!$A$2:$A$4,Calibration!$D$2:$D$4,G40)</f>
        <v>595.70344108113579</v>
      </c>
    </row>
    <row r="41" spans="1:12" x14ac:dyDescent="0.25">
      <c r="A41">
        <v>195085</v>
      </c>
      <c r="B41">
        <v>14.449000359999999</v>
      </c>
      <c r="C41">
        <v>0.60000001999999997</v>
      </c>
      <c r="D41">
        <v>818.44799805000002</v>
      </c>
      <c r="E41">
        <v>1.6131000499999999</v>
      </c>
      <c r="F41">
        <v>862.00897216999999</v>
      </c>
      <c r="G41">
        <v>1.54069996</v>
      </c>
      <c r="H41">
        <v>9.9000003020963209E+37</v>
      </c>
      <c r="J41" s="2">
        <f>TREND(Calibration!$A$2:$A$4,Calibration!$B$2:$B$4,C41)</f>
        <v>415.08301593354594</v>
      </c>
      <c r="K41" s="2">
        <f>TREND(Calibration!$A$2:$A$4,Calibration!$C$2:$C$4,E41)</f>
        <v>631.58955830458024</v>
      </c>
      <c r="L41" s="2">
        <f>TREND(Calibration!$A$2:$A$4,Calibration!$D$2:$D$4,G41)</f>
        <v>594.14162916515443</v>
      </c>
    </row>
    <row r="42" spans="1:12" x14ac:dyDescent="0.25">
      <c r="A42">
        <v>200085</v>
      </c>
      <c r="B42">
        <v>14.46800041</v>
      </c>
      <c r="C42">
        <v>0.60479998999999995</v>
      </c>
      <c r="D42">
        <v>451.08499146000003</v>
      </c>
      <c r="E42">
        <v>1.63250005</v>
      </c>
      <c r="F42">
        <v>9.9000003020963209E+37</v>
      </c>
      <c r="G42">
        <v>1.5402</v>
      </c>
      <c r="H42">
        <v>9.9000003020963209E+37</v>
      </c>
      <c r="J42" s="2">
        <f>TREND(Calibration!$A$2:$A$4,Calibration!$B$2:$B$4,C42)</f>
        <v>418.07096903157378</v>
      </c>
      <c r="K42" s="2">
        <f>TREND(Calibration!$A$2:$A$4,Calibration!$C$2:$C$4,E42)</f>
        <v>639.38832969176985</v>
      </c>
      <c r="L42" s="2">
        <f>TREND(Calibration!$A$2:$A$4,Calibration!$D$2:$D$4,G42)</f>
        <v>593.93614565962582</v>
      </c>
    </row>
    <row r="43" spans="1:12" x14ac:dyDescent="0.25">
      <c r="A43">
        <v>205085</v>
      </c>
      <c r="B43">
        <v>14.32900047</v>
      </c>
      <c r="C43">
        <v>0.60540002999999998</v>
      </c>
      <c r="D43">
        <v>1334.0209960899999</v>
      </c>
      <c r="E43">
        <v>1.5585999500000001</v>
      </c>
      <c r="F43">
        <v>1247.6149902300001</v>
      </c>
      <c r="G43">
        <v>1.5456000599999999</v>
      </c>
      <c r="H43">
        <v>9.9000003020963209E+37</v>
      </c>
      <c r="J43" s="2">
        <f>TREND(Calibration!$A$2:$A$4,Calibration!$B$2:$B$4,C43)</f>
        <v>418.44449040294501</v>
      </c>
      <c r="K43" s="2">
        <f>TREND(Calibration!$A$2:$A$4,Calibration!$C$2:$C$4,E43)</f>
        <v>609.68059848607686</v>
      </c>
      <c r="L43" s="2">
        <f>TREND(Calibration!$A$2:$A$4,Calibration!$D$2:$D$4,G43)</f>
        <v>596.15556973128162</v>
      </c>
    </row>
    <row r="44" spans="1:12" x14ac:dyDescent="0.25">
      <c r="A44">
        <v>210088</v>
      </c>
      <c r="B44">
        <v>14.192999840000001</v>
      </c>
      <c r="C44">
        <v>0.59729999</v>
      </c>
      <c r="D44">
        <v>787.05499268000005</v>
      </c>
      <c r="E44">
        <v>1.58609998</v>
      </c>
      <c r="F44">
        <v>1066.1280517600001</v>
      </c>
      <c r="G44">
        <v>1.5569000200000001</v>
      </c>
      <c r="H44">
        <v>9.9000003020963209E+37</v>
      </c>
      <c r="J44" s="2">
        <f>TREND(Calibration!$A$2:$A$4,Calibration!$B$2:$B$4,C44)</f>
        <v>413.40226313649345</v>
      </c>
      <c r="K44" s="2">
        <f>TREND(Calibration!$A$2:$A$4,Calibration!$C$2:$C$4,E44)</f>
        <v>620.73556998663628</v>
      </c>
      <c r="L44" s="2">
        <f>TREND(Calibration!$A$2:$A$4,Calibration!$D$2:$D$4,G44)</f>
        <v>600.79985206013498</v>
      </c>
    </row>
    <row r="45" spans="1:12" x14ac:dyDescent="0.25">
      <c r="A45">
        <v>215088</v>
      </c>
      <c r="B45">
        <v>14.065999980000001</v>
      </c>
      <c r="C45">
        <v>0.60049998999999998</v>
      </c>
      <c r="D45">
        <v>950.68701171999999</v>
      </c>
      <c r="E45">
        <v>1.55589998</v>
      </c>
      <c r="F45">
        <v>1156.0839843700001</v>
      </c>
      <c r="G45">
        <v>1.5493999700000001</v>
      </c>
      <c r="H45">
        <v>9.9000003020963209E+37</v>
      </c>
      <c r="J45" s="2">
        <f>TREND(Calibration!$A$2:$A$4,Calibration!$B$2:$B$4,C45)</f>
        <v>415.39424431839439</v>
      </c>
      <c r="K45" s="2">
        <f>TREND(Calibration!$A$2:$A$4,Calibration!$C$2:$C$4,E45)</f>
        <v>608.59521452822776</v>
      </c>
      <c r="L45" s="2">
        <f>TREND(Calibration!$A$2:$A$4,Calibration!$D$2:$D$4,G45)</f>
        <v>597.71733232727604</v>
      </c>
    </row>
    <row r="46" spans="1:12" x14ac:dyDescent="0.25">
      <c r="A46">
        <v>220085</v>
      </c>
      <c r="B46">
        <v>13.93599987</v>
      </c>
      <c r="C46">
        <v>0.60919999999999996</v>
      </c>
      <c r="D46">
        <v>1113.2869873</v>
      </c>
      <c r="E46">
        <v>1.59850001</v>
      </c>
      <c r="F46">
        <v>743.39300536999997</v>
      </c>
      <c r="G46">
        <v>1.5532000100000001</v>
      </c>
      <c r="H46">
        <v>9.9000003020963209E+37</v>
      </c>
      <c r="J46" s="2">
        <f>TREND(Calibration!$A$2:$A$4,Calibration!$B$2:$B$4,C46)</f>
        <v>420.80994938162883</v>
      </c>
      <c r="K46" s="2">
        <f>TREND(Calibration!$A$2:$A$4,Calibration!$C$2:$C$4,E46)</f>
        <v>625.72036375799155</v>
      </c>
      <c r="L46" s="2">
        <f>TREND(Calibration!$A$2:$A$4,Calibration!$D$2:$D$4,G46)</f>
        <v>599.27914835325635</v>
      </c>
    </row>
    <row r="47" spans="1:12" x14ac:dyDescent="0.25">
      <c r="A47">
        <v>225088</v>
      </c>
      <c r="B47">
        <v>13.87800026</v>
      </c>
      <c r="C47">
        <v>0.6038</v>
      </c>
      <c r="D47">
        <v>9.9000003020963209E+37</v>
      </c>
      <c r="E47">
        <v>1.56830001</v>
      </c>
      <c r="F47">
        <v>706.91101074000005</v>
      </c>
      <c r="G47">
        <v>1.54879999</v>
      </c>
      <c r="H47">
        <v>9.9000003020963209E+37</v>
      </c>
      <c r="J47" s="2">
        <f>TREND(Calibration!$A$2:$A$4,Calibration!$B$2:$B$4,C47)</f>
        <v>417.44848113717097</v>
      </c>
      <c r="K47" s="2">
        <f>TREND(Calibration!$A$2:$A$4,Calibration!$C$2:$C$4,E47)</f>
        <v>613.58000829958303</v>
      </c>
      <c r="L47" s="2">
        <f>TREND(Calibration!$A$2:$A$4,Calibration!$D$2:$D$4,G47)</f>
        <v>597.4707406126447</v>
      </c>
    </row>
    <row r="48" spans="1:12" x14ac:dyDescent="0.25">
      <c r="A48">
        <v>230088</v>
      </c>
      <c r="B48">
        <v>14.0170002</v>
      </c>
      <c r="C48">
        <v>0.60970002000000001</v>
      </c>
      <c r="D48">
        <v>1017.50897217</v>
      </c>
      <c r="E48">
        <v>1.5008000100000001</v>
      </c>
      <c r="F48">
        <v>627.35998534999999</v>
      </c>
      <c r="G48">
        <v>1.54990005</v>
      </c>
      <c r="H48">
        <v>9.9000003020963209E+37</v>
      </c>
      <c r="J48" s="2">
        <f>TREND(Calibration!$A$2:$A$4,Calibration!$B$2:$B$4,C48)</f>
        <v>421.1212088911833</v>
      </c>
      <c r="K48" s="2">
        <f>TREND(Calibration!$A$2:$A$4,Calibration!$C$2:$C$4,E48)</f>
        <v>586.44510785446494</v>
      </c>
      <c r="L48" s="2">
        <f>TREND(Calibration!$A$2:$A$4,Calibration!$D$2:$D$4,G48)</f>
        <v>597.92286515279159</v>
      </c>
    </row>
    <row r="49" spans="1:12" x14ac:dyDescent="0.25">
      <c r="A49">
        <v>235085</v>
      </c>
      <c r="B49">
        <v>14.24800014</v>
      </c>
      <c r="C49">
        <v>0.61400001999999998</v>
      </c>
      <c r="D49">
        <v>821.39099121000004</v>
      </c>
      <c r="E49">
        <v>1.5181000200000001</v>
      </c>
      <c r="F49">
        <v>838.09301758000004</v>
      </c>
      <c r="G49">
        <v>1.5493999700000001</v>
      </c>
      <c r="H49">
        <v>1278.19799805</v>
      </c>
      <c r="J49" s="2">
        <f>TREND(Calibration!$A$2:$A$4,Calibration!$B$2:$B$4,C49)</f>
        <v>423.7979336043627</v>
      </c>
      <c r="K49" s="2">
        <f>TREND(Calibration!$A$2:$A$4,Calibration!$C$2:$C$4,E49)</f>
        <v>593.39968635890261</v>
      </c>
      <c r="L49" s="2">
        <f>TREND(Calibration!$A$2:$A$4,Calibration!$D$2:$D$4,G49)</f>
        <v>597.71733232727604</v>
      </c>
    </row>
    <row r="50" spans="1:12" x14ac:dyDescent="0.25">
      <c r="A50">
        <v>240085</v>
      </c>
      <c r="B50">
        <v>14.38399982</v>
      </c>
      <c r="C50">
        <v>0.61729997000000003</v>
      </c>
      <c r="D50">
        <v>857.33300781000003</v>
      </c>
      <c r="E50">
        <v>1.5493999700000001</v>
      </c>
      <c r="F50">
        <v>1030.63903809</v>
      </c>
      <c r="G50">
        <v>1.5585999500000001</v>
      </c>
      <c r="H50">
        <v>9.9000003020963209E+37</v>
      </c>
      <c r="J50" s="2">
        <f>TREND(Calibration!$A$2:$A$4,Calibration!$B$2:$B$4,C50)</f>
        <v>425.8521330734921</v>
      </c>
      <c r="K50" s="2">
        <f>TREND(Calibration!$A$2:$A$4,Calibration!$C$2:$C$4,E50)</f>
        <v>605.98222009500898</v>
      </c>
      <c r="L50" s="2">
        <f>TREND(Calibration!$A$2:$A$4,Calibration!$D$2:$D$4,G50)</f>
        <v>601.4985231049252</v>
      </c>
    </row>
    <row r="51" spans="1:12" x14ac:dyDescent="0.25">
      <c r="A51">
        <v>245085</v>
      </c>
      <c r="B51">
        <v>14.49100018</v>
      </c>
      <c r="C51">
        <v>0.62</v>
      </c>
      <c r="D51">
        <v>1126.0100097699999</v>
      </c>
      <c r="E51">
        <v>1.53530002</v>
      </c>
      <c r="F51">
        <v>1066.8540039100001</v>
      </c>
      <c r="G51">
        <v>1.5563999399999999</v>
      </c>
      <c r="H51">
        <v>9.9000003020963209E+37</v>
      </c>
      <c r="J51" s="2">
        <f>TREND(Calibration!$A$2:$A$4,Calibration!$B$2:$B$4,C51)</f>
        <v>427.53288587054459</v>
      </c>
      <c r="K51" s="2">
        <f>TREND(Calibration!$A$2:$A$4,Calibration!$C$2:$C$4,E51)</f>
        <v>600.31406099084381</v>
      </c>
      <c r="L51" s="2">
        <f>TREND(Calibration!$A$2:$A$4,Calibration!$D$2:$D$4,G51)</f>
        <v>600.59431923461932</v>
      </c>
    </row>
    <row r="52" spans="1:12" x14ac:dyDescent="0.25">
      <c r="A52">
        <v>250085</v>
      </c>
      <c r="B52">
        <v>14.472000120000001</v>
      </c>
      <c r="C52">
        <v>0.62860000000000005</v>
      </c>
      <c r="D52">
        <v>1268.1729736299999</v>
      </c>
      <c r="E52">
        <v>1.50890005</v>
      </c>
      <c r="F52">
        <v>814.75701904000005</v>
      </c>
      <c r="G52">
        <v>1.5509999999999999</v>
      </c>
      <c r="H52">
        <v>9.9000003020963209E+37</v>
      </c>
      <c r="J52" s="2">
        <f>TREND(Calibration!$A$2:$A$4,Calibration!$B$2:$B$4,C52)</f>
        <v>432.8863352969035</v>
      </c>
      <c r="K52" s="2">
        <f>TREND(Calibration!$A$2:$A$4,Calibration!$C$2:$C$4,E52)</f>
        <v>589.70131198782008</v>
      </c>
      <c r="L52" s="2">
        <f>TREND(Calibration!$A$2:$A$4,Calibration!$D$2:$D$4,G52)</f>
        <v>598.37494448295047</v>
      </c>
    </row>
    <row r="53" spans="1:12" x14ac:dyDescent="0.25">
      <c r="A53">
        <v>255085</v>
      </c>
      <c r="B53">
        <v>14.368000029999999</v>
      </c>
      <c r="C53">
        <v>0.64050001000000001</v>
      </c>
      <c r="D53">
        <v>1136.1369628899999</v>
      </c>
      <c r="E53">
        <v>1.50129998</v>
      </c>
      <c r="F53">
        <v>586.72802734000004</v>
      </c>
      <c r="G53">
        <v>1.5471999599999999</v>
      </c>
      <c r="H53">
        <v>9.9000003020963209E+37</v>
      </c>
      <c r="J53" s="2">
        <f>TREND(Calibration!$A$2:$A$4,Calibration!$B$2:$B$4,C53)</f>
        <v>440.29402154203888</v>
      </c>
      <c r="K53" s="2">
        <f>TREND(Calibration!$A$2:$A$4,Calibration!$C$2:$C$4,E53)</f>
        <v>586.64609505706551</v>
      </c>
      <c r="L53" s="2">
        <f>TREND(Calibration!$A$2:$A$4,Calibration!$D$2:$D$4,G53)</f>
        <v>596.81312845697028</v>
      </c>
    </row>
    <row r="54" spans="1:12" x14ac:dyDescent="0.25">
      <c r="A54">
        <v>260085</v>
      </c>
      <c r="B54">
        <v>14.23799992</v>
      </c>
      <c r="C54">
        <v>0.63889998000000003</v>
      </c>
      <c r="D54">
        <v>9.9000003020963209E+37</v>
      </c>
      <c r="E54">
        <v>1.49810004</v>
      </c>
      <c r="F54">
        <v>318.51599120999998</v>
      </c>
      <c r="G54">
        <v>1.54779994</v>
      </c>
      <c r="H54">
        <v>9.9000003020963209E+37</v>
      </c>
      <c r="J54" s="2">
        <f>TREND(Calibration!$A$2:$A$4,Calibration!$B$2:$B$4,C54)</f>
        <v>439.29801227626484</v>
      </c>
      <c r="K54" s="2">
        <f>TREND(Calibration!$A$2:$A$4,Calibration!$C$2:$C$4,E54)</f>
        <v>585.35972389661583</v>
      </c>
      <c r="L54" s="2">
        <f>TREND(Calibration!$A$2:$A$4,Calibration!$D$2:$D$4,G54)</f>
        <v>597.05972017160161</v>
      </c>
    </row>
    <row r="55" spans="1:12" x14ac:dyDescent="0.25">
      <c r="A55">
        <v>265085</v>
      </c>
      <c r="B55">
        <v>14.15699959</v>
      </c>
      <c r="C55">
        <v>0.64590000999999997</v>
      </c>
      <c r="D55">
        <v>9.9000003020963209E+37</v>
      </c>
      <c r="E55">
        <v>1.52289999</v>
      </c>
      <c r="F55">
        <v>165.47200011999999</v>
      </c>
      <c r="G55">
        <v>1.5440000300000001</v>
      </c>
      <c r="H55">
        <v>9.9000003020963209E+37</v>
      </c>
      <c r="J55" s="2">
        <f>TREND(Calibration!$A$2:$A$4,Calibration!$B$2:$B$4,C55)</f>
        <v>443.65548978649673</v>
      </c>
      <c r="K55" s="2">
        <f>TREND(Calibration!$A$2:$A$4,Calibration!$C$2:$C$4,E55)</f>
        <v>595.32926721948866</v>
      </c>
      <c r="L55" s="2">
        <f>TREND(Calibration!$A$2:$A$4,Calibration!$D$2:$D$4,G55)</f>
        <v>595.49795757560719</v>
      </c>
    </row>
    <row r="56" spans="1:12" x14ac:dyDescent="0.25">
      <c r="A56">
        <v>270085</v>
      </c>
      <c r="B56">
        <v>14.06000042</v>
      </c>
      <c r="C56">
        <v>0.64050001000000001</v>
      </c>
      <c r="D56">
        <v>1071.4649658200001</v>
      </c>
      <c r="E56">
        <v>1.5224000200000001</v>
      </c>
      <c r="F56">
        <v>180.33700562000001</v>
      </c>
      <c r="G56">
        <v>1.5418000199999999</v>
      </c>
      <c r="H56">
        <v>9.9000003020963209E+37</v>
      </c>
      <c r="J56" s="2">
        <f>TREND(Calibration!$A$2:$A$4,Calibration!$B$2:$B$4,C56)</f>
        <v>440.29402154203888</v>
      </c>
      <c r="K56" s="2">
        <f>TREND(Calibration!$A$2:$A$4,Calibration!$C$2:$C$4,E56)</f>
        <v>595.12828001688797</v>
      </c>
      <c r="L56" s="2">
        <f>TREND(Calibration!$A$2:$A$4,Calibration!$D$2:$D$4,G56)</f>
        <v>594.59375370530131</v>
      </c>
    </row>
    <row r="57" spans="1:12" x14ac:dyDescent="0.25">
      <c r="A57">
        <v>275085</v>
      </c>
      <c r="B57">
        <v>14.024000170000001</v>
      </c>
      <c r="C57">
        <v>0.63559997000000001</v>
      </c>
      <c r="D57">
        <v>1193.79504395</v>
      </c>
      <c r="E57">
        <v>1.55050004</v>
      </c>
      <c r="F57">
        <v>363.70800781000003</v>
      </c>
      <c r="G57">
        <v>1.54449999</v>
      </c>
      <c r="H57">
        <v>9.9000003020963209E+37</v>
      </c>
      <c r="J57" s="2">
        <f>TREND(Calibration!$A$2:$A$4,Calibration!$B$2:$B$4,C57)</f>
        <v>437.24377545748825</v>
      </c>
      <c r="K57" s="2">
        <f>TREND(Calibration!$A$2:$A$4,Calibration!$C$2:$C$4,E57)</f>
        <v>606.42444661252989</v>
      </c>
      <c r="L57" s="2">
        <f>TREND(Calibration!$A$2:$A$4,Calibration!$D$2:$D$4,G57)</f>
        <v>595.70344108113579</v>
      </c>
    </row>
    <row r="58" spans="1:12" x14ac:dyDescent="0.25">
      <c r="A58">
        <v>280085</v>
      </c>
      <c r="B58">
        <v>14.114999770000001</v>
      </c>
      <c r="C58">
        <v>0.63020003000000002</v>
      </c>
      <c r="D58">
        <v>1079.54504395</v>
      </c>
      <c r="E58">
        <v>1.5552999999999999</v>
      </c>
      <c r="F58">
        <v>394.57901000999999</v>
      </c>
      <c r="G58">
        <v>1.5385999699999999</v>
      </c>
      <c r="H58">
        <v>9.9000003020963209E+37</v>
      </c>
      <c r="J58" s="2">
        <f>TREND(Calibration!$A$2:$A$4,Calibration!$B$2:$B$4,C58)</f>
        <v>433.88234456267753</v>
      </c>
      <c r="K58" s="2">
        <f>TREND(Calibration!$A$2:$A$4,Calibration!$C$2:$C$4,E58)</f>
        <v>608.35402345313059</v>
      </c>
      <c r="L58" s="2">
        <f>TREND(Calibration!$A$2:$A$4,Calibration!$D$2:$D$4,G58)</f>
        <v>593.27853350395128</v>
      </c>
    </row>
    <row r="59" spans="1:12" x14ac:dyDescent="0.25">
      <c r="A59">
        <v>285085</v>
      </c>
      <c r="B59">
        <v>14.2670002</v>
      </c>
      <c r="C59">
        <v>0.61890000000000001</v>
      </c>
      <c r="D59">
        <v>1068.95703125</v>
      </c>
      <c r="E59">
        <v>1.5699000400000001</v>
      </c>
      <c r="F59">
        <v>673.38299560999997</v>
      </c>
      <c r="G59">
        <v>1.54340005</v>
      </c>
      <c r="H59">
        <v>9.9000003020963209E+37</v>
      </c>
      <c r="J59" s="2">
        <f>TREND(Calibration!$A$2:$A$4,Calibration!$B$2:$B$4,C59)</f>
        <v>426.84814233926619</v>
      </c>
      <c r="K59" s="2">
        <f>TREND(Calibration!$A$2:$A$4,Calibration!$C$2:$C$4,E59)</f>
        <v>614.2232179997194</v>
      </c>
      <c r="L59" s="2">
        <f>TREND(Calibration!$A$2:$A$4,Calibration!$D$2:$D$4,G59)</f>
        <v>595.25136586097585</v>
      </c>
    </row>
    <row r="60" spans="1:12" x14ac:dyDescent="0.25">
      <c r="A60">
        <v>290085</v>
      </c>
      <c r="B60">
        <v>14.38099957</v>
      </c>
      <c r="C60">
        <v>0.62</v>
      </c>
      <c r="D60">
        <v>935.88098145000004</v>
      </c>
      <c r="E60">
        <v>1.5887999500000001</v>
      </c>
      <c r="F60">
        <v>1096.63098145</v>
      </c>
      <c r="G60">
        <v>1.5471999599999999</v>
      </c>
      <c r="H60">
        <v>9.9000003020963209E+37</v>
      </c>
      <c r="J60" s="2">
        <f>TREND(Calibration!$A$2:$A$4,Calibration!$B$2:$B$4,C60)</f>
        <v>427.53288587054459</v>
      </c>
      <c r="K60" s="2">
        <f>TREND(Calibration!$A$2:$A$4,Calibration!$C$2:$C$4,E60)</f>
        <v>621.82095394448527</v>
      </c>
      <c r="L60" s="2">
        <f>TREND(Calibration!$A$2:$A$4,Calibration!$D$2:$D$4,G60)</f>
        <v>596.81312845697028</v>
      </c>
    </row>
    <row r="61" spans="1:12" x14ac:dyDescent="0.25">
      <c r="A61">
        <v>295085</v>
      </c>
      <c r="B61">
        <v>14.477999690000001</v>
      </c>
      <c r="C61">
        <v>0.62099998999999995</v>
      </c>
      <c r="D61">
        <v>795.42797852000001</v>
      </c>
      <c r="E61">
        <v>1.5811999999999999</v>
      </c>
      <c r="F61">
        <v>9.9000003020963209E+37</v>
      </c>
      <c r="G61">
        <v>1.5509999999999999</v>
      </c>
      <c r="H61">
        <v>9.9000003020963209E+37</v>
      </c>
      <c r="J61" s="2">
        <f>TREND(Calibration!$A$2:$A$4,Calibration!$B$2:$B$4,C61)</f>
        <v>428.15537376494746</v>
      </c>
      <c r="K61" s="2">
        <f>TREND(Calibration!$A$2:$A$4,Calibration!$C$2:$C$4,E61)</f>
        <v>618.76578525355376</v>
      </c>
      <c r="L61" s="2">
        <f>TREND(Calibration!$A$2:$A$4,Calibration!$D$2:$D$4,G61)</f>
        <v>598.37494448295047</v>
      </c>
    </row>
    <row r="62" spans="1:12" x14ac:dyDescent="0.25">
      <c r="A62">
        <v>300088</v>
      </c>
      <c r="B62">
        <v>14.4659996</v>
      </c>
      <c r="C62">
        <v>0.61400001999999998</v>
      </c>
      <c r="D62">
        <v>9.9000003020963209E+37</v>
      </c>
      <c r="E62">
        <v>1.5834000100000001</v>
      </c>
      <c r="F62">
        <v>1100.9229736299999</v>
      </c>
      <c r="G62">
        <v>1.5542000499999999</v>
      </c>
      <c r="H62">
        <v>9.9000003020963209E+37</v>
      </c>
      <c r="J62" s="2">
        <f>TREND(Calibration!$A$2:$A$4,Calibration!$B$2:$B$4,C62)</f>
        <v>423.7979336043627</v>
      </c>
      <c r="K62" s="2">
        <f>TREND(Calibration!$A$2:$A$4,Calibration!$C$2:$C$4,E62)</f>
        <v>619.65018602878729</v>
      </c>
      <c r="L62" s="2">
        <f>TREND(Calibration!$A$2:$A$4,Calibration!$D$2:$D$4,G62)</f>
        <v>599.6901646843005</v>
      </c>
    </row>
    <row r="63" spans="1:12" x14ac:dyDescent="0.25">
      <c r="A63">
        <v>305089</v>
      </c>
      <c r="B63">
        <v>14.368000029999999</v>
      </c>
      <c r="C63">
        <v>0.61189996999999996</v>
      </c>
      <c r="D63">
        <v>658.98999022999999</v>
      </c>
      <c r="E63">
        <v>1.58449996</v>
      </c>
      <c r="F63">
        <v>762.77502441000001</v>
      </c>
      <c r="G63">
        <v>1.55480003</v>
      </c>
      <c r="H63">
        <v>9.9000003020963209E+37</v>
      </c>
      <c r="J63" s="2">
        <f>TREND(Calibration!$A$2:$A$4,Calibration!$B$2:$B$4,C63)</f>
        <v>422.49066482903419</v>
      </c>
      <c r="K63" s="2">
        <f>TREND(Calibration!$A$2:$A$4,Calibration!$C$2:$C$4,E63)</f>
        <v>620.09236430648525</v>
      </c>
      <c r="L63" s="2">
        <f>TREND(Calibration!$A$2:$A$4,Calibration!$D$2:$D$4,G63)</f>
        <v>599.93675639893183</v>
      </c>
    </row>
    <row r="64" spans="1:12" x14ac:dyDescent="0.25">
      <c r="A64">
        <v>310085</v>
      </c>
      <c r="B64">
        <v>14.27099991</v>
      </c>
      <c r="C64">
        <v>0.61400001999999998</v>
      </c>
      <c r="D64">
        <v>569.35797118999994</v>
      </c>
      <c r="E64">
        <v>1.5882999900000001</v>
      </c>
      <c r="F64">
        <v>943.26202393000005</v>
      </c>
      <c r="G64">
        <v>1.5542000499999999</v>
      </c>
      <c r="H64">
        <v>9.9000003020963209E+37</v>
      </c>
      <c r="J64" s="2">
        <f>TREND(Calibration!$A$2:$A$4,Calibration!$B$2:$B$4,C64)</f>
        <v>423.7979336043627</v>
      </c>
      <c r="K64" s="2">
        <f>TREND(Calibration!$A$2:$A$4,Calibration!$C$2:$C$4,E64)</f>
        <v>621.61997076186981</v>
      </c>
      <c r="L64" s="2">
        <f>TREND(Calibration!$A$2:$A$4,Calibration!$D$2:$D$4,G64)</f>
        <v>599.6901646843005</v>
      </c>
    </row>
    <row r="65" spans="1:12" x14ac:dyDescent="0.25">
      <c r="A65">
        <v>315088</v>
      </c>
      <c r="B65">
        <v>14.074000359999999</v>
      </c>
      <c r="C65">
        <v>0.61400001999999998</v>
      </c>
      <c r="D65">
        <v>1306.6059570299999</v>
      </c>
      <c r="E65">
        <v>1.5958000400000001</v>
      </c>
      <c r="F65">
        <v>574.97302246000004</v>
      </c>
      <c r="G65">
        <v>1.5596000000000001</v>
      </c>
      <c r="H65">
        <v>9.9000003020963209E+37</v>
      </c>
      <c r="J65" s="2">
        <f>TREND(Calibration!$A$2:$A$4,Calibration!$B$2:$B$4,C65)</f>
        <v>423.7979336043627</v>
      </c>
      <c r="K65" s="2">
        <f>TREND(Calibration!$A$2:$A$4,Calibration!$C$2:$C$4,E65)</f>
        <v>624.63497980014256</v>
      </c>
      <c r="L65" s="2">
        <f>TREND(Calibration!$A$2:$A$4,Calibration!$D$2:$D$4,G65)</f>
        <v>601.9095435459684</v>
      </c>
    </row>
    <row r="66" spans="1:12" x14ac:dyDescent="0.25">
      <c r="A66">
        <v>320088</v>
      </c>
      <c r="B66">
        <v>13.96700001</v>
      </c>
      <c r="C66">
        <v>0.60919999999999996</v>
      </c>
      <c r="D66">
        <v>9.9000003020963209E+37</v>
      </c>
      <c r="E66">
        <v>1.57529998</v>
      </c>
      <c r="F66">
        <v>324.97900391000002</v>
      </c>
      <c r="G66">
        <v>1.55799997</v>
      </c>
      <c r="H66">
        <v>9.9000003020963209E+37</v>
      </c>
      <c r="J66" s="2">
        <f>TREND(Calibration!$A$2:$A$4,Calibration!$B$2:$B$4,C66)</f>
        <v>420.80994938162883</v>
      </c>
      <c r="K66" s="2">
        <f>TREND(Calibration!$A$2:$A$4,Calibration!$C$2:$C$4,E66)</f>
        <v>616.39398591541737</v>
      </c>
      <c r="L66" s="2">
        <f>TREND(Calibration!$A$2:$A$4,Calibration!$D$2:$D$4,G66)</f>
        <v>601.25193139029386</v>
      </c>
    </row>
    <row r="67" spans="1:12" x14ac:dyDescent="0.25">
      <c r="A67">
        <v>325088</v>
      </c>
      <c r="B67">
        <v>13.940999980000001</v>
      </c>
      <c r="C67">
        <v>0.61019999000000003</v>
      </c>
      <c r="D67">
        <v>1212.41894531</v>
      </c>
      <c r="E67">
        <v>1.59370005</v>
      </c>
      <c r="F67">
        <v>248.95399474999999</v>
      </c>
      <c r="G67">
        <v>1.5618000000000001</v>
      </c>
      <c r="H67">
        <v>9.9000003020963209E+37</v>
      </c>
      <c r="J67" s="2">
        <f>TREND(Calibration!$A$2:$A$4,Calibration!$B$2:$B$4,C67)</f>
        <v>421.43243727603175</v>
      </c>
      <c r="K67" s="2">
        <f>TREND(Calibration!$A$2:$A$4,Calibration!$C$2:$C$4,E67)</f>
        <v>623.79078691739085</v>
      </c>
      <c r="L67" s="2">
        <f>TREND(Calibration!$A$2:$A$4,Calibration!$D$2:$D$4,G67)</f>
        <v>602.81374330627523</v>
      </c>
    </row>
    <row r="68" spans="1:12" x14ac:dyDescent="0.25">
      <c r="A68">
        <v>330088</v>
      </c>
      <c r="B68">
        <v>14.074000359999999</v>
      </c>
      <c r="C68">
        <v>0.61400001999999998</v>
      </c>
      <c r="D68">
        <v>1107.98596191</v>
      </c>
      <c r="E68">
        <v>1.5964000199999999</v>
      </c>
      <c r="F68">
        <v>266.16500853999997</v>
      </c>
      <c r="G68">
        <v>1.5532000100000001</v>
      </c>
      <c r="H68">
        <v>9.9000003020963209E+37</v>
      </c>
      <c r="J68" s="2">
        <f>TREND(Calibration!$A$2:$A$4,Calibration!$B$2:$B$4,C68)</f>
        <v>423.7979336043627</v>
      </c>
      <c r="K68" s="2">
        <f>TREND(Calibration!$A$2:$A$4,Calibration!$C$2:$C$4,E68)</f>
        <v>624.87617087523972</v>
      </c>
      <c r="L68" s="2">
        <f>TREND(Calibration!$A$2:$A$4,Calibration!$D$2:$D$4,G68)</f>
        <v>599.27914835325635</v>
      </c>
    </row>
    <row r="69" spans="1:12" x14ac:dyDescent="0.25">
      <c r="A69">
        <v>335088</v>
      </c>
      <c r="B69">
        <v>14.22000027</v>
      </c>
      <c r="C69">
        <v>0.61290001999999999</v>
      </c>
      <c r="D69">
        <v>1149.7829589800001</v>
      </c>
      <c r="E69">
        <v>1.59099996</v>
      </c>
      <c r="F69">
        <v>490.08700562000001</v>
      </c>
      <c r="G69">
        <v>1.5569000200000001</v>
      </c>
      <c r="H69">
        <v>9.9000003020963209E+37</v>
      </c>
      <c r="J69" s="2">
        <f>TREND(Calibration!$A$2:$A$4,Calibration!$B$2:$B$4,C69)</f>
        <v>423.11319007308424</v>
      </c>
      <c r="K69" s="2">
        <f>TREND(Calibration!$A$2:$A$4,Calibration!$C$2:$C$4,E69)</f>
        <v>622.7053547197188</v>
      </c>
      <c r="L69" s="2">
        <f>TREND(Calibration!$A$2:$A$4,Calibration!$D$2:$D$4,G69)</f>
        <v>600.79985206013498</v>
      </c>
    </row>
    <row r="70" spans="1:12" x14ac:dyDescent="0.25">
      <c r="A70">
        <v>340088</v>
      </c>
      <c r="B70">
        <v>14.399000170000001</v>
      </c>
      <c r="C70">
        <v>0.61350000000000005</v>
      </c>
      <c r="D70">
        <v>969.01800536999997</v>
      </c>
      <c r="E70">
        <v>1.60549998</v>
      </c>
      <c r="F70">
        <v>854.42297363</v>
      </c>
      <c r="G70">
        <v>1.56289995</v>
      </c>
      <c r="H70">
        <v>9.9000003020963209E+37</v>
      </c>
      <c r="J70" s="2">
        <f>TREND(Calibration!$A$2:$A$4,Calibration!$B$2:$B$4,C70)</f>
        <v>423.48667409480834</v>
      </c>
      <c r="K70" s="2">
        <f>TREND(Calibration!$A$2:$A$4,Calibration!$C$2:$C$4,E70)</f>
        <v>628.53434137382578</v>
      </c>
      <c r="L70" s="2">
        <f>TREND(Calibration!$A$2:$A$4,Calibration!$D$2:$D$4,G70)</f>
        <v>603.26582263643411</v>
      </c>
    </row>
    <row r="71" spans="1:12" x14ac:dyDescent="0.25">
      <c r="A71">
        <v>345088</v>
      </c>
      <c r="B71">
        <v>14.477000240000001</v>
      </c>
      <c r="C71">
        <v>0.61080003000000005</v>
      </c>
      <c r="D71">
        <v>833.50097656000003</v>
      </c>
      <c r="E71">
        <v>1.60769999</v>
      </c>
      <c r="F71">
        <v>9.9000003020963209E+37</v>
      </c>
      <c r="G71">
        <v>1.5514999599999999</v>
      </c>
      <c r="H71">
        <v>9.9000003020963209E+37</v>
      </c>
      <c r="J71" s="2">
        <f>TREND(Calibration!$A$2:$A$4,Calibration!$B$2:$B$4,C71)</f>
        <v>421.80595864740297</v>
      </c>
      <c r="K71" s="2">
        <f>TREND(Calibration!$A$2:$A$4,Calibration!$C$2:$C$4,E71)</f>
        <v>629.41874214905931</v>
      </c>
      <c r="L71" s="2">
        <f>TREND(Calibration!$A$2:$A$4,Calibration!$D$2:$D$4,G71)</f>
        <v>598.58042798847907</v>
      </c>
    </row>
    <row r="72" spans="1:12" x14ac:dyDescent="0.25">
      <c r="A72">
        <v>350088</v>
      </c>
      <c r="B72">
        <v>14.45100021</v>
      </c>
      <c r="C72">
        <v>0.61080003000000005</v>
      </c>
      <c r="D72">
        <v>840.07501220999995</v>
      </c>
      <c r="E72">
        <v>1.6227999900000001</v>
      </c>
      <c r="F72">
        <v>9.9000003020963209E+37</v>
      </c>
      <c r="G72">
        <v>1.5542000499999999</v>
      </c>
      <c r="H72">
        <v>9.9000003020963209E+37</v>
      </c>
      <c r="J72" s="2">
        <f>TREND(Calibration!$A$2:$A$4,Calibration!$B$2:$B$4,C72)</f>
        <v>421.80595864740297</v>
      </c>
      <c r="K72" s="2">
        <f>TREND(Calibration!$A$2:$A$4,Calibration!$C$2:$C$4,E72)</f>
        <v>635.48891987826357</v>
      </c>
      <c r="L72" s="2">
        <f>TREND(Calibration!$A$2:$A$4,Calibration!$D$2:$D$4,G72)</f>
        <v>599.6901646843005</v>
      </c>
    </row>
    <row r="73" spans="1:12" x14ac:dyDescent="0.25">
      <c r="A73">
        <v>355088</v>
      </c>
      <c r="B73">
        <v>14.321000099999999</v>
      </c>
      <c r="C73">
        <v>0.60210001000000002</v>
      </c>
      <c r="D73">
        <v>866.57299805000002</v>
      </c>
      <c r="E73">
        <v>1.6184999900000001</v>
      </c>
      <c r="F73">
        <v>9.9000003020963209E+37</v>
      </c>
      <c r="G73">
        <v>1.56229997</v>
      </c>
      <c r="H73">
        <v>9.9000003020963209E+37</v>
      </c>
      <c r="J73" s="2">
        <f>TREND(Calibration!$A$2:$A$4,Calibration!$B$2:$B$4,C73)</f>
        <v>416.39024735922732</v>
      </c>
      <c r="K73" s="2">
        <f>TREND(Calibration!$A$2:$A$4,Calibration!$C$2:$C$4,E73)</f>
        <v>633.76032622027833</v>
      </c>
      <c r="L73" s="2">
        <f>TREND(Calibration!$A$2:$A$4,Calibration!$D$2:$D$4,G73)</f>
        <v>603.01923092180277</v>
      </c>
    </row>
    <row r="74" spans="1:12" x14ac:dyDescent="0.25">
      <c r="A74">
        <v>360089</v>
      </c>
      <c r="B74">
        <v>14.208000180000001</v>
      </c>
      <c r="C74">
        <v>0.60430002000000005</v>
      </c>
      <c r="D74">
        <v>885.37200928000004</v>
      </c>
      <c r="E74">
        <v>1.6028000099999999</v>
      </c>
      <c r="F74">
        <v>9.9000003020963209E+37</v>
      </c>
      <c r="G74">
        <v>1.5618000000000001</v>
      </c>
      <c r="H74">
        <v>9.9000003020963209E+37</v>
      </c>
      <c r="J74" s="2">
        <f>TREND(Calibration!$A$2:$A$4,Calibration!$B$2:$B$4,C74)</f>
        <v>417.75974064672545</v>
      </c>
      <c r="K74" s="2">
        <f>TREND(Calibration!$A$2:$A$4,Calibration!$C$2:$C$4,E74)</f>
        <v>627.44895741597679</v>
      </c>
      <c r="L74" s="2">
        <f>TREND(Calibration!$A$2:$A$4,Calibration!$D$2:$D$4,G74)</f>
        <v>602.81374330627523</v>
      </c>
    </row>
    <row r="75" spans="1:12" x14ac:dyDescent="0.25">
      <c r="A75">
        <v>365088</v>
      </c>
      <c r="B75">
        <v>14.08100033</v>
      </c>
      <c r="C75">
        <v>0.61290001999999999</v>
      </c>
      <c r="D75">
        <v>986.28900146000001</v>
      </c>
      <c r="E75">
        <v>1.57749999</v>
      </c>
      <c r="F75">
        <v>1183.5770263700001</v>
      </c>
      <c r="G75">
        <v>1.5613000399999999</v>
      </c>
      <c r="H75">
        <v>9.9000003020963209E+37</v>
      </c>
      <c r="J75" s="2">
        <f>TREND(Calibration!$A$2:$A$4,Calibration!$B$2:$B$4,C75)</f>
        <v>423.11319007308424</v>
      </c>
      <c r="K75" s="2">
        <f>TREND(Calibration!$A$2:$A$4,Calibration!$C$2:$C$4,E75)</f>
        <v>617.2783866906509</v>
      </c>
      <c r="L75" s="2">
        <f>TREND(Calibration!$A$2:$A$4,Calibration!$D$2:$D$4,G75)</f>
        <v>602.60825980074651</v>
      </c>
    </row>
    <row r="76" spans="1:12" x14ac:dyDescent="0.25">
      <c r="A76">
        <v>370089</v>
      </c>
      <c r="B76">
        <v>13.91300011</v>
      </c>
      <c r="C76">
        <v>0.61240000000000006</v>
      </c>
      <c r="D76">
        <v>9.9000003020963209E+37</v>
      </c>
      <c r="E76">
        <v>1.6315000099999999</v>
      </c>
      <c r="F76">
        <v>530.64300536999997</v>
      </c>
      <c r="G76">
        <v>1.56229997</v>
      </c>
      <c r="H76">
        <v>9.9000003020963209E+37</v>
      </c>
      <c r="J76" s="2">
        <f>TREND(Calibration!$A$2:$A$4,Calibration!$B$2:$B$4,C76)</f>
        <v>422.80193056352988</v>
      </c>
      <c r="K76" s="2">
        <f>TREND(Calibration!$A$2:$A$4,Calibration!$C$2:$C$4,E76)</f>
        <v>638.98631508671588</v>
      </c>
      <c r="L76" s="2">
        <f>TREND(Calibration!$A$2:$A$4,Calibration!$D$2:$D$4,G76)</f>
        <v>603.01923092180277</v>
      </c>
    </row>
    <row r="77" spans="1:12" x14ac:dyDescent="0.25">
      <c r="A77">
        <v>375088</v>
      </c>
      <c r="B77">
        <v>13.88099957</v>
      </c>
      <c r="C77">
        <v>0.61780000000000002</v>
      </c>
      <c r="D77">
        <v>1108.4090576200001</v>
      </c>
      <c r="E77">
        <v>1.625</v>
      </c>
      <c r="F77">
        <v>524.31799316000001</v>
      </c>
      <c r="G77">
        <v>1.56449997</v>
      </c>
      <c r="H77">
        <v>9.9000003020963209E+37</v>
      </c>
      <c r="J77" s="2">
        <f>TREND(Calibration!$A$2:$A$4,Calibration!$B$2:$B$4,C77)</f>
        <v>426.16339880798773</v>
      </c>
      <c r="K77" s="2">
        <f>TREND(Calibration!$A$2:$A$4,Calibration!$C$2:$C$4,E77)</f>
        <v>636.3733206534971</v>
      </c>
      <c r="L77" s="2">
        <f>TREND(Calibration!$A$2:$A$4,Calibration!$D$2:$D$4,G77)</f>
        <v>603.9234306821096</v>
      </c>
    </row>
    <row r="78" spans="1:12" x14ac:dyDescent="0.25">
      <c r="A78">
        <v>380089</v>
      </c>
      <c r="B78">
        <v>14.036000250000001</v>
      </c>
      <c r="C78">
        <v>0.61559998999999999</v>
      </c>
      <c r="D78">
        <v>899.01397704999999</v>
      </c>
      <c r="E78">
        <v>1.6352000200000001</v>
      </c>
      <c r="F78">
        <v>544.60601807</v>
      </c>
      <c r="G78">
        <v>1.57640004</v>
      </c>
      <c r="H78">
        <v>9.9000003020963209E+37</v>
      </c>
      <c r="J78" s="2">
        <f>TREND(Calibration!$A$2:$A$4,Calibration!$B$2:$B$4,C78)</f>
        <v>424.7939055204896</v>
      </c>
      <c r="K78" s="2">
        <f>TREND(Calibration!$A$2:$A$4,Calibration!$C$2:$C$4,E78)</f>
        <v>640.47371364961884</v>
      </c>
      <c r="L78" s="2">
        <f>TREND(Calibration!$A$2:$A$4,Calibration!$D$2:$D$4,G78)</f>
        <v>608.81435815558018</v>
      </c>
    </row>
    <row r="79" spans="1:12" x14ac:dyDescent="0.25">
      <c r="A79">
        <v>385089</v>
      </c>
      <c r="B79">
        <v>14.13399982</v>
      </c>
      <c r="C79">
        <v>0.62050002999999998</v>
      </c>
      <c r="D79">
        <v>1039.6330566399999</v>
      </c>
      <c r="E79">
        <v>1.6665999899999999</v>
      </c>
      <c r="F79">
        <v>528.125</v>
      </c>
      <c r="G79">
        <v>1.5801999600000001</v>
      </c>
      <c r="H79">
        <v>9.9000003020963209E+37</v>
      </c>
      <c r="J79" s="2">
        <f>TREND(Calibration!$A$2:$A$4,Calibration!$B$2:$B$4,C79)</f>
        <v>427.84415160504022</v>
      </c>
      <c r="K79" s="2">
        <f>TREND(Calibration!$A$2:$A$4,Calibration!$C$2:$C$4,E79)</f>
        <v>653.09645527820692</v>
      </c>
      <c r="L79" s="2">
        <f>TREND(Calibration!$A$2:$A$4,Calibration!$D$2:$D$4,G79)</f>
        <v>610.37612486157354</v>
      </c>
    </row>
    <row r="80" spans="1:12" x14ac:dyDescent="0.25">
      <c r="A80">
        <v>390090</v>
      </c>
      <c r="B80">
        <v>14.25</v>
      </c>
      <c r="C80">
        <v>0.62429999999999997</v>
      </c>
      <c r="D80">
        <v>1093.7409668</v>
      </c>
      <c r="E80">
        <v>1.71570003</v>
      </c>
      <c r="F80">
        <v>1063.8940429700001</v>
      </c>
      <c r="G80">
        <v>1.57579994</v>
      </c>
      <c r="H80">
        <v>9.9000003020963209E+37</v>
      </c>
      <c r="J80" s="2">
        <f>TREND(Calibration!$A$2:$A$4,Calibration!$B$2:$B$4,C80)</f>
        <v>430.20961058372404</v>
      </c>
      <c r="K80" s="2">
        <f>TREND(Calibration!$A$2:$A$4,Calibration!$C$2:$C$4,E80)</f>
        <v>672.83459894118948</v>
      </c>
      <c r="L80" s="2">
        <f>TREND(Calibration!$A$2:$A$4,Calibration!$D$2:$D$4,G80)</f>
        <v>608.5677171209619</v>
      </c>
    </row>
    <row r="81" spans="1:12" x14ac:dyDescent="0.25">
      <c r="A81">
        <v>395090</v>
      </c>
      <c r="B81">
        <v>14.350999829999999</v>
      </c>
      <c r="C81">
        <v>0.62209999999999999</v>
      </c>
      <c r="D81">
        <v>1050.90002441</v>
      </c>
      <c r="E81">
        <v>1.66390002</v>
      </c>
      <c r="F81">
        <v>1321.38903809</v>
      </c>
      <c r="G81">
        <v>1.5677000299999999</v>
      </c>
      <c r="H81">
        <v>9.9000003020963209E+37</v>
      </c>
      <c r="J81" s="2">
        <f>TREND(Calibration!$A$2:$A$4,Calibration!$B$2:$B$4,C81)</f>
        <v>428.84012352116713</v>
      </c>
      <c r="K81" s="2">
        <f>TREND(Calibration!$A$2:$A$4,Calibration!$C$2:$C$4,E81)</f>
        <v>652.01107132035793</v>
      </c>
      <c r="L81" s="2">
        <f>TREND(Calibration!$A$2:$A$4,Calibration!$D$2:$D$4,G81)</f>
        <v>605.23865499345857</v>
      </c>
    </row>
    <row r="82" spans="1:12" x14ac:dyDescent="0.25">
      <c r="A82">
        <v>400089</v>
      </c>
      <c r="B82">
        <v>14.338000299999999</v>
      </c>
      <c r="C82">
        <v>0.62209999999999999</v>
      </c>
      <c r="D82">
        <v>898.04901123000002</v>
      </c>
      <c r="E82">
        <v>1.6698000399999999</v>
      </c>
      <c r="F82">
        <v>9.9000003020963209E+37</v>
      </c>
      <c r="G82">
        <v>1.55799997</v>
      </c>
      <c r="H82">
        <v>9.9000003020963209E+37</v>
      </c>
      <c r="J82" s="2">
        <f>TREND(Calibration!$A$2:$A$4,Calibration!$B$2:$B$4,C82)</f>
        <v>428.84012352116713</v>
      </c>
      <c r="K82" s="2">
        <f>TREND(Calibration!$A$2:$A$4,Calibration!$C$2:$C$4,E82)</f>
        <v>654.38287065849431</v>
      </c>
      <c r="L82" s="2">
        <f>TREND(Calibration!$A$2:$A$4,Calibration!$D$2:$D$4,G82)</f>
        <v>601.25193139029386</v>
      </c>
    </row>
    <row r="83" spans="1:12" x14ac:dyDescent="0.25">
      <c r="A83">
        <v>405089</v>
      </c>
      <c r="B83">
        <v>14.230999949999999</v>
      </c>
      <c r="C83">
        <v>0.62209999999999999</v>
      </c>
      <c r="D83">
        <v>663.38800048999997</v>
      </c>
      <c r="E83">
        <v>1.6784000400000001</v>
      </c>
      <c r="F83">
        <v>9.9000003020963209E+37</v>
      </c>
      <c r="G83">
        <v>1.57210004</v>
      </c>
      <c r="H83">
        <v>9.9000003020963209E+37</v>
      </c>
      <c r="J83" s="2">
        <f>TREND(Calibration!$A$2:$A$4,Calibration!$B$2:$B$4,C83)</f>
        <v>428.84012352116713</v>
      </c>
      <c r="K83" s="2">
        <f>TREND(Calibration!$A$2:$A$4,Calibration!$C$2:$C$4,E83)</f>
        <v>657.84005797446503</v>
      </c>
      <c r="L83" s="2">
        <f>TREND(Calibration!$A$2:$A$4,Calibration!$D$2:$D$4,G83)</f>
        <v>607.04705862407127</v>
      </c>
    </row>
    <row r="84" spans="1:12" x14ac:dyDescent="0.25">
      <c r="A84">
        <v>410088</v>
      </c>
      <c r="B84">
        <v>14.11100006</v>
      </c>
      <c r="C84">
        <v>0.62159997</v>
      </c>
      <c r="D84">
        <v>888.53997803000004</v>
      </c>
      <c r="E84">
        <v>1.67630005</v>
      </c>
      <c r="F84">
        <v>9.9000003020963209E+37</v>
      </c>
      <c r="G84">
        <v>1.56719995</v>
      </c>
      <c r="H84">
        <v>9.9000003020963209E+37</v>
      </c>
      <c r="J84" s="2">
        <f>TREND(Calibration!$A$2:$A$4,Calibration!$B$2:$B$4,C84)</f>
        <v>428.52885778667149</v>
      </c>
      <c r="K84" s="2">
        <f>TREND(Calibration!$A$2:$A$4,Calibration!$C$2:$C$4,E84)</f>
        <v>656.9958650917132</v>
      </c>
      <c r="L84" s="2">
        <f>TREND(Calibration!$A$2:$A$4,Calibration!$D$2:$D$4,G84)</f>
        <v>605.03312216794302</v>
      </c>
    </row>
    <row r="85" spans="1:12" x14ac:dyDescent="0.25">
      <c r="A85">
        <v>415089</v>
      </c>
      <c r="B85">
        <v>13.96500015</v>
      </c>
      <c r="C85">
        <v>0.61400001999999998</v>
      </c>
      <c r="D85">
        <v>768.52398682</v>
      </c>
      <c r="E85">
        <v>1.69790006</v>
      </c>
      <c r="F85">
        <v>9.9000003020963209E+37</v>
      </c>
      <c r="G85">
        <v>1.57210004</v>
      </c>
      <c r="H85">
        <v>9.9000003020963209E+37</v>
      </c>
      <c r="J85" s="2">
        <f>TREND(Calibration!$A$2:$A$4,Calibration!$B$2:$B$4,C85)</f>
        <v>423.7979336043627</v>
      </c>
      <c r="K85" s="2">
        <f>TREND(Calibration!$A$2:$A$4,Calibration!$C$2:$C$4,E85)</f>
        <v>665.67903725413635</v>
      </c>
      <c r="L85" s="2">
        <f>TREND(Calibration!$A$2:$A$4,Calibration!$D$2:$D$4,G85)</f>
        <v>607.04705862407127</v>
      </c>
    </row>
    <row r="86" spans="1:12" x14ac:dyDescent="0.25">
      <c r="A86">
        <v>420089</v>
      </c>
      <c r="B86">
        <v>13.864000320000001</v>
      </c>
      <c r="C86">
        <v>0.61400001999999998</v>
      </c>
      <c r="D86">
        <v>913.72698975000003</v>
      </c>
      <c r="E86">
        <v>1.7000000500000001</v>
      </c>
      <c r="F86">
        <v>9.9000003020963209E+37</v>
      </c>
      <c r="G86">
        <v>1.55910003</v>
      </c>
      <c r="H86">
        <v>1306.7979736299999</v>
      </c>
      <c r="J86" s="2">
        <f>TREND(Calibration!$A$2:$A$4,Calibration!$B$2:$B$4,C86)</f>
        <v>423.7979336043627</v>
      </c>
      <c r="K86" s="2">
        <f>TREND(Calibration!$A$2:$A$4,Calibration!$C$2:$C$4,E86)</f>
        <v>666.52323013688806</v>
      </c>
      <c r="L86" s="2">
        <f>TREND(Calibration!$A$2:$A$4,Calibration!$D$2:$D$4,G86)</f>
        <v>601.70405593044075</v>
      </c>
    </row>
    <row r="87" spans="1:12" x14ac:dyDescent="0.25">
      <c r="A87">
        <v>425089</v>
      </c>
      <c r="B87">
        <v>13.84300041</v>
      </c>
      <c r="C87">
        <v>0.60650002999999997</v>
      </c>
      <c r="D87">
        <v>9.9000003020963209E+37</v>
      </c>
      <c r="E87">
        <v>1.6972999600000001</v>
      </c>
      <c r="F87">
        <v>1226.8840332</v>
      </c>
      <c r="G87">
        <v>1.5613000399999999</v>
      </c>
      <c r="H87">
        <v>9.9000003020963209E+37</v>
      </c>
      <c r="J87" s="2">
        <f>TREND(Calibration!$A$2:$A$4,Calibration!$B$2:$B$4,C87)</f>
        <v>419.12923393422346</v>
      </c>
      <c r="K87" s="2">
        <f>TREND(Calibration!$A$2:$A$4,Calibration!$C$2:$C$4,E87)</f>
        <v>665.43779793921613</v>
      </c>
      <c r="L87" s="2">
        <f>TREND(Calibration!$A$2:$A$4,Calibration!$D$2:$D$4,G87)</f>
        <v>602.60825980074651</v>
      </c>
    </row>
    <row r="88" spans="1:12" x14ac:dyDescent="0.25">
      <c r="A88">
        <v>430089</v>
      </c>
      <c r="B88">
        <v>13.961000439999999</v>
      </c>
      <c r="C88">
        <v>0.60919999999999996</v>
      </c>
      <c r="D88">
        <v>1077.2960205100001</v>
      </c>
      <c r="E88">
        <v>1.7006000299999999</v>
      </c>
      <c r="F88">
        <v>887.89202881000006</v>
      </c>
      <c r="G88">
        <v>1.5575000000000001</v>
      </c>
      <c r="H88">
        <v>9.9000003020963209E+37</v>
      </c>
      <c r="J88" s="2">
        <f>TREND(Calibration!$A$2:$A$4,Calibration!$B$2:$B$4,C88)</f>
        <v>420.80994938162883</v>
      </c>
      <c r="K88" s="2">
        <f>TREND(Calibration!$A$2:$A$4,Calibration!$C$2:$C$4,E88)</f>
        <v>666.76442121198522</v>
      </c>
      <c r="L88" s="2">
        <f>TREND(Calibration!$A$2:$A$4,Calibration!$D$2:$D$4,G88)</f>
        <v>601.04644377476632</v>
      </c>
    </row>
    <row r="89" spans="1:12" x14ac:dyDescent="0.25">
      <c r="A89">
        <v>435089</v>
      </c>
      <c r="B89">
        <v>14.10900021</v>
      </c>
      <c r="C89">
        <v>0.60699999000000004</v>
      </c>
      <c r="D89">
        <v>1339.7690429700001</v>
      </c>
      <c r="E89">
        <v>1.7000000500000001</v>
      </c>
      <c r="F89">
        <v>414.97900391000002</v>
      </c>
      <c r="G89">
        <v>1.56830001</v>
      </c>
      <c r="H89">
        <v>9.9000003020963209E+37</v>
      </c>
      <c r="J89" s="2">
        <f>TREND(Calibration!$A$2:$A$4,Calibration!$B$2:$B$4,C89)</f>
        <v>419.44045609413075</v>
      </c>
      <c r="K89" s="2">
        <f>TREND(Calibration!$A$2:$A$4,Calibration!$C$2:$C$4,E89)</f>
        <v>666.52323013688806</v>
      </c>
      <c r="L89" s="2">
        <f>TREND(Calibration!$A$2:$A$4,Calibration!$D$2:$D$4,G89)</f>
        <v>605.4852467080899</v>
      </c>
    </row>
    <row r="90" spans="1:12" x14ac:dyDescent="0.25">
      <c r="A90">
        <v>440089</v>
      </c>
      <c r="B90">
        <v>14.24400043</v>
      </c>
      <c r="C90">
        <v>0.60320001999999995</v>
      </c>
      <c r="D90">
        <v>906.71002196999996</v>
      </c>
      <c r="E90">
        <v>1.61360002</v>
      </c>
      <c r="F90">
        <v>496.38000488</v>
      </c>
      <c r="G90">
        <v>1.5687999699999999</v>
      </c>
      <c r="H90">
        <v>9.9000003020963209E+37</v>
      </c>
      <c r="J90" s="2">
        <f>TREND(Calibration!$A$2:$A$4,Calibration!$B$2:$B$4,C90)</f>
        <v>417.07499711544688</v>
      </c>
      <c r="K90" s="2">
        <f>TREND(Calibration!$A$2:$A$4,Calibration!$C$2:$C$4,E90)</f>
        <v>631.79054550718104</v>
      </c>
      <c r="L90" s="2">
        <f>TREND(Calibration!$A$2:$A$4,Calibration!$D$2:$D$4,G90)</f>
        <v>605.69073021361851</v>
      </c>
    </row>
    <row r="91" spans="1:12" x14ac:dyDescent="0.25">
      <c r="A91">
        <v>445090</v>
      </c>
      <c r="B91">
        <v>14.34399986</v>
      </c>
      <c r="C91">
        <v>0.60159998999999997</v>
      </c>
      <c r="D91">
        <v>973.47601318</v>
      </c>
      <c r="E91">
        <v>1.6217000500000001</v>
      </c>
      <c r="F91">
        <v>451.93899535999998</v>
      </c>
      <c r="G91">
        <v>1.5666999800000001</v>
      </c>
      <c r="H91">
        <v>9.9000003020963209E+37</v>
      </c>
      <c r="J91" s="2">
        <f>TREND(Calibration!$A$2:$A$4,Calibration!$B$2:$B$4,C91)</f>
        <v>416.07898784967284</v>
      </c>
      <c r="K91" s="2">
        <f>TREND(Calibration!$A$2:$A$4,Calibration!$C$2:$C$4,E91)</f>
        <v>635.04674562055095</v>
      </c>
      <c r="L91" s="2">
        <f>TREND(Calibration!$A$2:$A$4,Calibration!$D$2:$D$4,G91)</f>
        <v>604.82763455241547</v>
      </c>
    </row>
    <row r="92" spans="1:12" x14ac:dyDescent="0.25">
      <c r="A92">
        <v>450089</v>
      </c>
      <c r="B92">
        <v>14.333999629999999</v>
      </c>
      <c r="C92">
        <v>0.59729999</v>
      </c>
      <c r="D92">
        <v>9.9000003020963209E+37</v>
      </c>
      <c r="E92">
        <v>1.6099000000000001</v>
      </c>
      <c r="F92">
        <v>439.20300293000003</v>
      </c>
      <c r="G92">
        <v>1.5661</v>
      </c>
      <c r="H92">
        <v>9.9000003020963209E+37</v>
      </c>
      <c r="J92" s="2">
        <f>TREND(Calibration!$A$2:$A$4,Calibration!$B$2:$B$4,C92)</f>
        <v>413.40226313649345</v>
      </c>
      <c r="K92" s="2">
        <f>TREND(Calibration!$A$2:$A$4,Calibration!$C$2:$C$4,E92)</f>
        <v>630.30314292429296</v>
      </c>
      <c r="L92" s="2">
        <f>TREND(Calibration!$A$2:$A$4,Calibration!$D$2:$D$4,G92)</f>
        <v>604.58104283778414</v>
      </c>
    </row>
    <row r="93" spans="1:12" x14ac:dyDescent="0.25">
      <c r="A93">
        <v>455089</v>
      </c>
      <c r="B93">
        <v>14.23499966</v>
      </c>
      <c r="C93">
        <v>0.60049998999999998</v>
      </c>
      <c r="D93">
        <v>1257.9420166</v>
      </c>
      <c r="E93">
        <v>1.5779999499999999</v>
      </c>
      <c r="F93">
        <v>272.68701171999999</v>
      </c>
      <c r="G93">
        <v>1.5613000399999999</v>
      </c>
      <c r="H93">
        <v>9.9000003020963209E+37</v>
      </c>
      <c r="J93" s="2">
        <f>TREND(Calibration!$A$2:$A$4,Calibration!$B$2:$B$4,C93)</f>
        <v>415.39424431839439</v>
      </c>
      <c r="K93" s="2">
        <f>TREND(Calibration!$A$2:$A$4,Calibration!$C$2:$C$4,E93)</f>
        <v>617.47936987326625</v>
      </c>
      <c r="L93" s="2">
        <f>TREND(Calibration!$A$2:$A$4,Calibration!$D$2:$D$4,G93)</f>
        <v>602.60825980074651</v>
      </c>
    </row>
    <row r="94" spans="1:12" x14ac:dyDescent="0.25">
      <c r="A94">
        <v>460089</v>
      </c>
      <c r="B94">
        <v>14.12199974</v>
      </c>
      <c r="C94">
        <v>0.60049998999999998</v>
      </c>
      <c r="D94">
        <v>1128.5539550799999</v>
      </c>
      <c r="E94">
        <v>1.61899996</v>
      </c>
      <c r="F94">
        <v>450.65399170000001</v>
      </c>
      <c r="G94">
        <v>1.5542000499999999</v>
      </c>
      <c r="H94">
        <v>9.9000003020963209E+37</v>
      </c>
      <c r="J94" s="2">
        <f>TREND(Calibration!$A$2:$A$4,Calibration!$B$2:$B$4,C94)</f>
        <v>415.39424431839439</v>
      </c>
      <c r="K94" s="2">
        <f>TREND(Calibration!$A$2:$A$4,Calibration!$C$2:$C$4,E94)</f>
        <v>633.9613134228789</v>
      </c>
      <c r="L94" s="2">
        <f>TREND(Calibration!$A$2:$A$4,Calibration!$D$2:$D$4,G94)</f>
        <v>599.6901646843005</v>
      </c>
    </row>
    <row r="95" spans="1:12" x14ac:dyDescent="0.25">
      <c r="A95">
        <v>465089</v>
      </c>
      <c r="B95">
        <v>14.00199986</v>
      </c>
      <c r="C95">
        <v>0.60479998999999995</v>
      </c>
      <c r="D95">
        <v>1041.6920166</v>
      </c>
      <c r="E95">
        <v>1.54830003</v>
      </c>
      <c r="F95">
        <v>590.29998779000005</v>
      </c>
      <c r="G95">
        <v>1.5618000000000001</v>
      </c>
      <c r="H95">
        <v>9.9000003020963209E+37</v>
      </c>
      <c r="J95" s="2">
        <f>TREND(Calibration!$A$2:$A$4,Calibration!$B$2:$B$4,C95)</f>
        <v>418.07096903157378</v>
      </c>
      <c r="K95" s="2">
        <f>TREND(Calibration!$A$2:$A$4,Calibration!$C$2:$C$4,E95)</f>
        <v>605.54004583729636</v>
      </c>
      <c r="L95" s="2">
        <f>TREND(Calibration!$A$2:$A$4,Calibration!$D$2:$D$4,G95)</f>
        <v>602.81374330627523</v>
      </c>
    </row>
    <row r="96" spans="1:12" x14ac:dyDescent="0.25">
      <c r="A96">
        <v>470089</v>
      </c>
      <c r="B96">
        <v>13.89000034</v>
      </c>
      <c r="C96">
        <v>0.60049998999999998</v>
      </c>
      <c r="D96">
        <v>1005.4050293</v>
      </c>
      <c r="E96">
        <v>1.59800005</v>
      </c>
      <c r="F96">
        <v>769.22698975000003</v>
      </c>
      <c r="G96">
        <v>1.5418000199999999</v>
      </c>
      <c r="H96">
        <v>9.9000003020963209E+37</v>
      </c>
      <c r="J96" s="2">
        <f>TREND(Calibration!$A$2:$A$4,Calibration!$B$2:$B$4,C96)</f>
        <v>415.39424431839439</v>
      </c>
      <c r="K96" s="2">
        <f>TREND(Calibration!$A$2:$A$4,Calibration!$C$2:$C$4,E96)</f>
        <v>625.51938057537609</v>
      </c>
      <c r="L96" s="2">
        <f>TREND(Calibration!$A$2:$A$4,Calibration!$D$2:$D$4,G96)</f>
        <v>594.59375370530131</v>
      </c>
    </row>
    <row r="97" spans="1:12" x14ac:dyDescent="0.25">
      <c r="A97">
        <v>475090</v>
      </c>
      <c r="B97">
        <v>13.899000170000001</v>
      </c>
      <c r="C97">
        <v>0.60210001000000002</v>
      </c>
      <c r="D97">
        <v>937.56701659999999</v>
      </c>
      <c r="E97">
        <v>1.61150002</v>
      </c>
      <c r="F97">
        <v>959.51599121000004</v>
      </c>
      <c r="G97">
        <v>1.5450999700000001</v>
      </c>
      <c r="H97">
        <v>9.9000003020963209E+37</v>
      </c>
      <c r="J97" s="2">
        <f>TREND(Calibration!$A$2:$A$4,Calibration!$B$2:$B$4,C97)</f>
        <v>416.39024735922732</v>
      </c>
      <c r="K97" s="2">
        <f>TREND(Calibration!$A$2:$A$4,Calibration!$C$2:$C$4,E97)</f>
        <v>630.94634860444398</v>
      </c>
      <c r="L97" s="2">
        <f>TREND(Calibration!$A$2:$A$4,Calibration!$D$2:$D$4,G97)</f>
        <v>595.95003279576724</v>
      </c>
    </row>
    <row r="98" spans="1:12" x14ac:dyDescent="0.25">
      <c r="A98">
        <v>480100</v>
      </c>
      <c r="B98">
        <v>14.00899982</v>
      </c>
      <c r="C98">
        <v>0.59840000000000004</v>
      </c>
      <c r="D98">
        <v>869.34997558999999</v>
      </c>
      <c r="E98">
        <v>1.59800005</v>
      </c>
      <c r="F98">
        <v>921.28698729999996</v>
      </c>
      <c r="G98">
        <v>1.5402</v>
      </c>
      <c r="H98">
        <v>9.9000003020963209E+37</v>
      </c>
      <c r="J98" s="2">
        <f>TREND(Calibration!$A$2:$A$4,Calibration!$B$2:$B$4,C98)</f>
        <v>414.08701289271312</v>
      </c>
      <c r="K98" s="2">
        <f>TREND(Calibration!$A$2:$A$4,Calibration!$C$2:$C$4,E98)</f>
        <v>625.51938057537609</v>
      </c>
      <c r="L98" s="2">
        <f>TREND(Calibration!$A$2:$A$4,Calibration!$D$2:$D$4,G98)</f>
        <v>593.93614565962582</v>
      </c>
    </row>
    <row r="99" spans="1:12" x14ac:dyDescent="0.25">
      <c r="A99">
        <v>485090</v>
      </c>
      <c r="B99">
        <v>14.227999690000001</v>
      </c>
      <c r="C99">
        <v>0.61019999000000003</v>
      </c>
      <c r="D99">
        <v>518.55200194999998</v>
      </c>
      <c r="E99">
        <v>1.6227999900000001</v>
      </c>
      <c r="F99">
        <v>1231.16894531</v>
      </c>
      <c r="G99">
        <v>1.5440000300000001</v>
      </c>
      <c r="H99">
        <v>9.9000003020963209E+37</v>
      </c>
      <c r="J99" s="2">
        <f>TREND(Calibration!$A$2:$A$4,Calibration!$B$2:$B$4,C99)</f>
        <v>421.43243727603175</v>
      </c>
      <c r="K99" s="2">
        <f>TREND(Calibration!$A$2:$A$4,Calibration!$C$2:$C$4,E99)</f>
        <v>635.48891987826357</v>
      </c>
      <c r="L99" s="2">
        <f>TREND(Calibration!$A$2:$A$4,Calibration!$D$2:$D$4,G99)</f>
        <v>595.49795757560719</v>
      </c>
    </row>
    <row r="100" spans="1:12" x14ac:dyDescent="0.25">
      <c r="A100">
        <v>490092</v>
      </c>
      <c r="B100">
        <v>14.333999629999999</v>
      </c>
      <c r="C100">
        <v>0.61129999000000002</v>
      </c>
      <c r="D100">
        <v>1052.60900879</v>
      </c>
      <c r="E100">
        <v>1.61689997</v>
      </c>
      <c r="F100">
        <v>896.46002196999996</v>
      </c>
      <c r="G100">
        <v>1.54990005</v>
      </c>
      <c r="H100">
        <v>9.9000003020963209E+37</v>
      </c>
      <c r="J100" s="2">
        <f>TREND(Calibration!$A$2:$A$4,Calibration!$B$2:$B$4,C100)</f>
        <v>422.11718080731021</v>
      </c>
      <c r="K100" s="2">
        <f>TREND(Calibration!$A$2:$A$4,Calibration!$C$2:$C$4,E100)</f>
        <v>633.11712054012719</v>
      </c>
      <c r="L100" s="2">
        <f>TREND(Calibration!$A$2:$A$4,Calibration!$D$2:$D$4,G100)</f>
        <v>597.92286515279159</v>
      </c>
    </row>
    <row r="101" spans="1:12" x14ac:dyDescent="0.25">
      <c r="A101">
        <v>495088</v>
      </c>
      <c r="B101">
        <v>14.40799999</v>
      </c>
      <c r="C101">
        <v>0.60540002999999998</v>
      </c>
      <c r="D101">
        <v>9.9000003020963209E+37</v>
      </c>
      <c r="E101">
        <v>1.64170003</v>
      </c>
      <c r="F101">
        <v>1125.3000488299999</v>
      </c>
      <c r="G101">
        <v>1.55260003</v>
      </c>
      <c r="H101">
        <v>9.9000003020963209E+37</v>
      </c>
      <c r="J101" s="2">
        <f>TREND(Calibration!$A$2:$A$4,Calibration!$B$2:$B$4,C101)</f>
        <v>418.44449040294501</v>
      </c>
      <c r="K101" s="2">
        <f>TREND(Calibration!$A$2:$A$4,Calibration!$C$2:$C$4,E101)</f>
        <v>643.08670808283762</v>
      </c>
      <c r="L101" s="2">
        <f>TREND(Calibration!$A$2:$A$4,Calibration!$D$2:$D$4,G101)</f>
        <v>599.03255663862501</v>
      </c>
    </row>
    <row r="102" spans="1:12" x14ac:dyDescent="0.25">
      <c r="A102">
        <v>500099</v>
      </c>
      <c r="B102">
        <v>14.399999619999999</v>
      </c>
      <c r="C102">
        <v>0.60699999000000004</v>
      </c>
      <c r="D102">
        <v>703.41400146000001</v>
      </c>
      <c r="E102">
        <v>1.6217000500000001</v>
      </c>
      <c r="F102">
        <v>1051.2419433600001</v>
      </c>
      <c r="G102">
        <v>1.5467</v>
      </c>
      <c r="H102">
        <v>9.9000003020963209E+37</v>
      </c>
      <c r="J102" s="2">
        <f>TREND(Calibration!$A$2:$A$4,Calibration!$B$2:$B$4,C102)</f>
        <v>419.44045609413075</v>
      </c>
      <c r="K102" s="2">
        <f>TREND(Calibration!$A$2:$A$4,Calibration!$C$2:$C$4,E102)</f>
        <v>635.04674562055095</v>
      </c>
      <c r="L102" s="2">
        <f>TREND(Calibration!$A$2:$A$4,Calibration!$D$2:$D$4,G102)</f>
        <v>596.60764495144156</v>
      </c>
    </row>
    <row r="103" spans="1:12" x14ac:dyDescent="0.25">
      <c r="A103">
        <v>505089</v>
      </c>
      <c r="B103">
        <v>14.300999640000001</v>
      </c>
      <c r="C103">
        <v>0.61240000000000006</v>
      </c>
      <c r="D103">
        <v>698.99401854999996</v>
      </c>
      <c r="E103">
        <v>1.65900004</v>
      </c>
      <c r="F103">
        <v>1078.5360107399999</v>
      </c>
      <c r="G103">
        <v>1.5514999599999999</v>
      </c>
      <c r="H103">
        <v>9.9000003020963209E+37</v>
      </c>
      <c r="J103" s="2">
        <f>TREND(Calibration!$A$2:$A$4,Calibration!$B$2:$B$4,C103)</f>
        <v>422.80193056352988</v>
      </c>
      <c r="K103" s="2">
        <f>TREND(Calibration!$A$2:$A$4,Calibration!$C$2:$C$4,E103)</f>
        <v>650.04128658727541</v>
      </c>
      <c r="L103" s="2">
        <f>TREND(Calibration!$A$2:$A$4,Calibration!$D$2:$D$4,G103)</f>
        <v>598.58042798847907</v>
      </c>
    </row>
    <row r="104" spans="1:12" x14ac:dyDescent="0.25">
      <c r="A104">
        <v>510088</v>
      </c>
      <c r="B104">
        <v>14.14500046</v>
      </c>
      <c r="C104">
        <v>0.60809999999999997</v>
      </c>
      <c r="D104">
        <v>1185.54296875</v>
      </c>
      <c r="E104">
        <v>1.6504000400000001</v>
      </c>
      <c r="F104">
        <v>9.9000003020963209E+37</v>
      </c>
      <c r="G104">
        <v>1.53429997</v>
      </c>
      <c r="H104">
        <v>1347.91796875</v>
      </c>
      <c r="J104" s="2">
        <f>TREND(Calibration!$A$2:$A$4,Calibration!$B$2:$B$4,C104)</f>
        <v>420.12520585035037</v>
      </c>
      <c r="K104" s="2">
        <f>TREND(Calibration!$A$2:$A$4,Calibration!$C$2:$C$4,E104)</f>
        <v>646.58409927130481</v>
      </c>
      <c r="L104" s="2">
        <f>TREND(Calibration!$A$2:$A$4,Calibration!$D$2:$D$4,G104)</f>
        <v>591.51123397244248</v>
      </c>
    </row>
    <row r="105" spans="1:12" x14ac:dyDescent="0.25">
      <c r="A105">
        <v>515085</v>
      </c>
      <c r="B105">
        <v>14.00599957</v>
      </c>
      <c r="C105">
        <v>0.60270000000000001</v>
      </c>
      <c r="D105">
        <v>965.70697021000001</v>
      </c>
      <c r="E105">
        <v>1.6898000200000001</v>
      </c>
      <c r="F105">
        <v>9.9000003020963209E+37</v>
      </c>
      <c r="G105">
        <v>1.5385999699999999</v>
      </c>
      <c r="H105">
        <v>9.9000003020963209E+37</v>
      </c>
      <c r="J105" s="2">
        <f>TREND(Calibration!$A$2:$A$4,Calibration!$B$2:$B$4,C105)</f>
        <v>416.76373760589252</v>
      </c>
      <c r="K105" s="2">
        <f>TREND(Calibration!$A$2:$A$4,Calibration!$C$2:$C$4,E105)</f>
        <v>662.42283312078109</v>
      </c>
      <c r="L105" s="2">
        <f>TREND(Calibration!$A$2:$A$4,Calibration!$D$2:$D$4,G105)</f>
        <v>593.27853350395128</v>
      </c>
    </row>
    <row r="106" spans="1:12" x14ac:dyDescent="0.25">
      <c r="A106">
        <v>520085</v>
      </c>
      <c r="B106">
        <v>13.885999679999999</v>
      </c>
      <c r="C106">
        <v>0.60699999000000004</v>
      </c>
      <c r="D106">
        <v>1036.9809570299999</v>
      </c>
      <c r="E106">
        <v>1.6741000399999999</v>
      </c>
      <c r="F106">
        <v>1255.2580566399999</v>
      </c>
      <c r="G106">
        <v>1.53530002</v>
      </c>
      <c r="H106">
        <v>9.9000003020963209E+37</v>
      </c>
      <c r="J106" s="2">
        <f>TREND(Calibration!$A$2:$A$4,Calibration!$B$2:$B$4,C106)</f>
        <v>419.44045609413075</v>
      </c>
      <c r="K106" s="2">
        <f>TREND(Calibration!$A$2:$A$4,Calibration!$C$2:$C$4,E106)</f>
        <v>656.11146431647967</v>
      </c>
      <c r="L106" s="2">
        <f>TREND(Calibration!$A$2:$A$4,Calibration!$D$2:$D$4,G106)</f>
        <v>591.92225441348558</v>
      </c>
    </row>
    <row r="107" spans="1:12" x14ac:dyDescent="0.25">
      <c r="A107">
        <v>525085</v>
      </c>
      <c r="B107">
        <v>13.8920002</v>
      </c>
      <c r="C107">
        <v>0.60699999000000004</v>
      </c>
      <c r="D107">
        <v>521.12298583999996</v>
      </c>
      <c r="E107">
        <v>1.6449999799999999</v>
      </c>
      <c r="F107">
        <v>9.9000003020963209E+37</v>
      </c>
      <c r="G107">
        <v>1.5359</v>
      </c>
      <c r="H107">
        <v>9.9000003020963209E+37</v>
      </c>
      <c r="J107" s="2">
        <f>TREND(Calibration!$A$2:$A$4,Calibration!$B$2:$B$4,C107)</f>
        <v>419.44045609413075</v>
      </c>
      <c r="K107" s="2">
        <f>TREND(Calibration!$A$2:$A$4,Calibration!$C$2:$C$4,E107)</f>
        <v>644.41328311578388</v>
      </c>
      <c r="L107" s="2">
        <f>TREND(Calibration!$A$2:$A$4,Calibration!$D$2:$D$4,G107)</f>
        <v>592.16884612811691</v>
      </c>
    </row>
    <row r="108" spans="1:12" x14ac:dyDescent="0.25">
      <c r="A108">
        <v>530099</v>
      </c>
      <c r="B108">
        <v>13.993000029999999</v>
      </c>
      <c r="C108">
        <v>0.60589999000000005</v>
      </c>
      <c r="D108">
        <v>1065.9890136700001</v>
      </c>
      <c r="E108">
        <v>1.65090001</v>
      </c>
      <c r="F108">
        <v>1079.54394531</v>
      </c>
      <c r="G108">
        <v>1.5397000300000001</v>
      </c>
      <c r="H108">
        <v>9.9000003020963209E+37</v>
      </c>
      <c r="J108" s="2">
        <f>TREND(Calibration!$A$2:$A$4,Calibration!$B$2:$B$4,C108)</f>
        <v>418.75571256285235</v>
      </c>
      <c r="K108" s="2">
        <f>TREND(Calibration!$A$2:$A$4,Calibration!$C$2:$C$4,E108)</f>
        <v>646.78508647390549</v>
      </c>
      <c r="L108" s="2">
        <f>TREND(Calibration!$A$2:$A$4,Calibration!$D$2:$D$4,G108)</f>
        <v>593.73065804409828</v>
      </c>
    </row>
    <row r="109" spans="1:12" x14ac:dyDescent="0.25">
      <c r="A109">
        <v>535088</v>
      </c>
      <c r="B109">
        <v>14.18700027</v>
      </c>
      <c r="C109">
        <v>0.60809999999999997</v>
      </c>
      <c r="D109">
        <v>621.45599364999998</v>
      </c>
      <c r="E109">
        <v>1.6184999900000001</v>
      </c>
      <c r="F109">
        <v>9.9000003020963209E+37</v>
      </c>
      <c r="G109">
        <v>1.5402</v>
      </c>
      <c r="H109">
        <v>9.9000003020963209E+37</v>
      </c>
      <c r="J109" s="2">
        <f>TREND(Calibration!$A$2:$A$4,Calibration!$B$2:$B$4,C109)</f>
        <v>420.12520585035037</v>
      </c>
      <c r="K109" s="2">
        <f>TREND(Calibration!$A$2:$A$4,Calibration!$C$2:$C$4,E109)</f>
        <v>633.76032622027833</v>
      </c>
      <c r="L109" s="2">
        <f>TREND(Calibration!$A$2:$A$4,Calibration!$D$2:$D$4,G109)</f>
        <v>593.93614565962582</v>
      </c>
    </row>
    <row r="110" spans="1:12" x14ac:dyDescent="0.25">
      <c r="A110">
        <v>540088</v>
      </c>
      <c r="B110">
        <v>14.352999690000001</v>
      </c>
      <c r="C110">
        <v>0.60210001000000002</v>
      </c>
      <c r="D110">
        <v>1258.0600585899999</v>
      </c>
      <c r="E110">
        <v>1.6276999700000001</v>
      </c>
      <c r="F110">
        <v>842.75402831999997</v>
      </c>
      <c r="G110">
        <v>1.5332000299999999</v>
      </c>
      <c r="H110">
        <v>9.9000003020963209E+37</v>
      </c>
      <c r="J110" s="2">
        <f>TREND(Calibration!$A$2:$A$4,Calibration!$B$2:$B$4,C110)</f>
        <v>416.39024735922732</v>
      </c>
      <c r="K110" s="2">
        <f>TREND(Calibration!$A$2:$A$4,Calibration!$C$2:$C$4,E110)</f>
        <v>637.45870461134609</v>
      </c>
      <c r="L110" s="2">
        <f>TREND(Calibration!$A$2:$A$4,Calibration!$D$2:$D$4,G110)</f>
        <v>591.05915875228243</v>
      </c>
    </row>
    <row r="111" spans="1:12" x14ac:dyDescent="0.25">
      <c r="A111">
        <v>545085</v>
      </c>
      <c r="B111">
        <v>14.414999959999999</v>
      </c>
      <c r="C111">
        <v>0.60699999000000004</v>
      </c>
      <c r="D111">
        <v>9.9000003020963209E+37</v>
      </c>
      <c r="E111">
        <v>1.62549996</v>
      </c>
      <c r="F111">
        <v>925.37200928000004</v>
      </c>
      <c r="G111">
        <v>1.5461000199999999</v>
      </c>
      <c r="H111">
        <v>9.9000003020963209E+37</v>
      </c>
      <c r="J111" s="2">
        <f>TREND(Calibration!$A$2:$A$4,Calibration!$B$2:$B$4,C111)</f>
        <v>419.44045609413075</v>
      </c>
      <c r="K111" s="2">
        <f>TREND(Calibration!$A$2:$A$4,Calibration!$C$2:$C$4,E111)</f>
        <v>636.57430383611256</v>
      </c>
      <c r="L111" s="2">
        <f>TREND(Calibration!$A$2:$A$4,Calibration!$D$2:$D$4,G111)</f>
        <v>596.36105323681022</v>
      </c>
    </row>
    <row r="112" spans="1:12" x14ac:dyDescent="0.25">
      <c r="A112">
        <v>550088</v>
      </c>
      <c r="B112">
        <v>14.397999759999999</v>
      </c>
      <c r="C112">
        <v>0.60000001999999997</v>
      </c>
      <c r="D112">
        <v>777.44097899999997</v>
      </c>
      <c r="E112">
        <v>1.6720000500000001</v>
      </c>
      <c r="F112">
        <v>959.52001953000001</v>
      </c>
      <c r="G112">
        <v>1.55369997</v>
      </c>
      <c r="H112">
        <v>9.9000003020963209E+37</v>
      </c>
      <c r="J112" s="2">
        <f>TREND(Calibration!$A$2:$A$4,Calibration!$B$2:$B$4,C112)</f>
        <v>415.08301593354594</v>
      </c>
      <c r="K112" s="2">
        <f>TREND(Calibration!$A$2:$A$4,Calibration!$C$2:$C$4,E112)</f>
        <v>655.26727143372796</v>
      </c>
      <c r="L112" s="2">
        <f>TREND(Calibration!$A$2:$A$4,Calibration!$D$2:$D$4,G112)</f>
        <v>599.48463185878495</v>
      </c>
    </row>
    <row r="113" spans="1:12" x14ac:dyDescent="0.25">
      <c r="A113">
        <v>555100</v>
      </c>
      <c r="B113">
        <v>14.307000159999999</v>
      </c>
      <c r="C113">
        <v>0.60270000000000001</v>
      </c>
      <c r="D113">
        <v>1026.1440429700001</v>
      </c>
      <c r="E113">
        <v>1.6670999500000001</v>
      </c>
      <c r="F113">
        <v>608.14300536999997</v>
      </c>
      <c r="G113">
        <v>1.5585999500000001</v>
      </c>
      <c r="H113">
        <v>9.9000003020963209E+37</v>
      </c>
      <c r="J113" s="2">
        <f>TREND(Calibration!$A$2:$A$4,Calibration!$B$2:$B$4,C113)</f>
        <v>416.76373760589252</v>
      </c>
      <c r="K113" s="2">
        <f>TREND(Calibration!$A$2:$A$4,Calibration!$C$2:$C$4,E113)</f>
        <v>653.29743846082238</v>
      </c>
      <c r="L113" s="2">
        <f>TREND(Calibration!$A$2:$A$4,Calibration!$D$2:$D$4,G113)</f>
        <v>601.4985231049252</v>
      </c>
    </row>
    <row r="114" spans="1:12" x14ac:dyDescent="0.25">
      <c r="A114">
        <v>560088</v>
      </c>
      <c r="B114">
        <v>14.272000309999999</v>
      </c>
      <c r="C114">
        <v>0.60110003000000001</v>
      </c>
      <c r="D114">
        <v>624.21002196999996</v>
      </c>
      <c r="E114">
        <v>1.6535999800000001</v>
      </c>
      <c r="F114">
        <v>892.91900635000002</v>
      </c>
      <c r="G114">
        <v>1.5514999599999999</v>
      </c>
      <c r="H114">
        <v>9.9000003020963209E+37</v>
      </c>
      <c r="J114" s="2">
        <f>TREND(Calibration!$A$2:$A$4,Calibration!$B$2:$B$4,C114)</f>
        <v>415.76776568976561</v>
      </c>
      <c r="K114" s="2">
        <f>TREND(Calibration!$A$2:$A$4,Calibration!$C$2:$C$4,E114)</f>
        <v>647.87047043175448</v>
      </c>
      <c r="L114" s="2">
        <f>TREND(Calibration!$A$2:$A$4,Calibration!$D$2:$D$4,G114)</f>
        <v>598.58042798847907</v>
      </c>
    </row>
    <row r="115" spans="1:12" x14ac:dyDescent="0.25">
      <c r="A115">
        <v>565088</v>
      </c>
      <c r="B115">
        <v>14.126000400000001</v>
      </c>
      <c r="C115">
        <v>0.60589999000000005</v>
      </c>
      <c r="D115">
        <v>757.30999756000006</v>
      </c>
      <c r="E115">
        <v>1.6444000000000001</v>
      </c>
      <c r="F115">
        <v>9.9000003020963209E+37</v>
      </c>
      <c r="G115">
        <v>1.5585999500000001</v>
      </c>
      <c r="H115">
        <v>9.9000003020963209E+37</v>
      </c>
      <c r="J115" s="2">
        <f>TREND(Calibration!$A$2:$A$4,Calibration!$B$2:$B$4,C115)</f>
        <v>418.75571256285235</v>
      </c>
      <c r="K115" s="2">
        <f>TREND(Calibration!$A$2:$A$4,Calibration!$C$2:$C$4,E115)</f>
        <v>644.17209204068672</v>
      </c>
      <c r="L115" s="2">
        <f>TREND(Calibration!$A$2:$A$4,Calibration!$D$2:$D$4,G115)</f>
        <v>601.4985231049252</v>
      </c>
    </row>
    <row r="116" spans="1:12" x14ac:dyDescent="0.25">
      <c r="A116">
        <v>570088</v>
      </c>
      <c r="B116">
        <v>14.022000309999999</v>
      </c>
      <c r="C116">
        <v>0.60809999999999997</v>
      </c>
      <c r="D116">
        <v>1008.07702637</v>
      </c>
      <c r="E116">
        <v>1.64230001</v>
      </c>
      <c r="F116">
        <v>9.9000003020963209E+37</v>
      </c>
      <c r="G116">
        <v>1.55799997</v>
      </c>
      <c r="H116">
        <v>9.9000003020963209E+37</v>
      </c>
      <c r="J116" s="2">
        <f>TREND(Calibration!$A$2:$A$4,Calibration!$B$2:$B$4,C116)</f>
        <v>420.12520585035037</v>
      </c>
      <c r="K116" s="2">
        <f>TREND(Calibration!$A$2:$A$4,Calibration!$C$2:$C$4,E116)</f>
        <v>643.32789915793489</v>
      </c>
      <c r="L116" s="2">
        <f>TREND(Calibration!$A$2:$A$4,Calibration!$D$2:$D$4,G116)</f>
        <v>601.25193139029386</v>
      </c>
    </row>
    <row r="117" spans="1:12" x14ac:dyDescent="0.25">
      <c r="A117">
        <v>575086</v>
      </c>
      <c r="B117">
        <v>13.963999749999999</v>
      </c>
      <c r="C117">
        <v>0.60479998999999995</v>
      </c>
      <c r="D117">
        <v>1210.8540039100001</v>
      </c>
      <c r="E117">
        <v>1.6482000400000001</v>
      </c>
      <c r="F117">
        <v>9.9000003020963209E+37</v>
      </c>
      <c r="G117">
        <v>1.55910003</v>
      </c>
      <c r="H117">
        <v>9.9000003020963209E+37</v>
      </c>
      <c r="J117" s="2">
        <f>TREND(Calibration!$A$2:$A$4,Calibration!$B$2:$B$4,C117)</f>
        <v>418.07096903157378</v>
      </c>
      <c r="K117" s="2">
        <f>TREND(Calibration!$A$2:$A$4,Calibration!$C$2:$C$4,E117)</f>
        <v>645.69970251605662</v>
      </c>
      <c r="L117" s="2">
        <f>TREND(Calibration!$A$2:$A$4,Calibration!$D$2:$D$4,G117)</f>
        <v>601.70405593044075</v>
      </c>
    </row>
    <row r="118" spans="1:12" x14ac:dyDescent="0.25">
      <c r="A118">
        <v>580088</v>
      </c>
      <c r="B118">
        <v>14.100000380000001</v>
      </c>
      <c r="C118">
        <v>0.60699999000000004</v>
      </c>
      <c r="D118">
        <v>471.60800171</v>
      </c>
      <c r="E118">
        <v>1.65199995</v>
      </c>
      <c r="F118">
        <v>9.9000003020963209E+37</v>
      </c>
      <c r="G118">
        <v>1.55480003</v>
      </c>
      <c r="H118">
        <v>9.9000003020963209E+37</v>
      </c>
      <c r="J118" s="2">
        <f>TREND(Calibration!$A$2:$A$4,Calibration!$B$2:$B$4,C118)</f>
        <v>419.44045609413075</v>
      </c>
      <c r="K118" s="2">
        <f>TREND(Calibration!$A$2:$A$4,Calibration!$C$2:$C$4,E118)</f>
        <v>647.22726073161812</v>
      </c>
      <c r="L118" s="2">
        <f>TREND(Calibration!$A$2:$A$4,Calibration!$D$2:$D$4,G118)</f>
        <v>599.93675639893183</v>
      </c>
    </row>
    <row r="119" spans="1:12" x14ac:dyDescent="0.25">
      <c r="A119">
        <v>585089</v>
      </c>
      <c r="B119">
        <v>14.248999599999999</v>
      </c>
      <c r="C119">
        <v>0.6038</v>
      </c>
      <c r="D119">
        <v>664.65197753999996</v>
      </c>
      <c r="E119">
        <v>1.64059997</v>
      </c>
      <c r="F119">
        <v>1158.3430175799999</v>
      </c>
      <c r="G119">
        <v>1.5509999999999999</v>
      </c>
      <c r="H119">
        <v>9.9000003020963209E+37</v>
      </c>
      <c r="J119" s="2">
        <f>TREND(Calibration!$A$2:$A$4,Calibration!$B$2:$B$4,C119)</f>
        <v>417.44848113717097</v>
      </c>
      <c r="K119" s="2">
        <f>TREND(Calibration!$A$2:$A$4,Calibration!$C$2:$C$4,E119)</f>
        <v>642.64448558530205</v>
      </c>
      <c r="L119" s="2">
        <f>TREND(Calibration!$A$2:$A$4,Calibration!$D$2:$D$4,G119)</f>
        <v>598.37494448295047</v>
      </c>
    </row>
    <row r="120" spans="1:12" x14ac:dyDescent="0.25">
      <c r="A120">
        <v>590088</v>
      </c>
      <c r="B120">
        <v>14.381999970000001</v>
      </c>
      <c r="C120">
        <v>0.60270000000000001</v>
      </c>
      <c r="D120">
        <v>1073.3170166</v>
      </c>
      <c r="E120">
        <v>1.64279997</v>
      </c>
      <c r="F120">
        <v>1325.55200195</v>
      </c>
      <c r="G120">
        <v>1.5514999599999999</v>
      </c>
      <c r="H120">
        <v>9.9000003020963209E+37</v>
      </c>
      <c r="J120" s="2">
        <f>TREND(Calibration!$A$2:$A$4,Calibration!$B$2:$B$4,C120)</f>
        <v>416.76373760589252</v>
      </c>
      <c r="K120" s="2">
        <f>TREND(Calibration!$A$2:$A$4,Calibration!$C$2:$C$4,E120)</f>
        <v>643.52888234055035</v>
      </c>
      <c r="L120" s="2">
        <f>TREND(Calibration!$A$2:$A$4,Calibration!$D$2:$D$4,G120)</f>
        <v>598.58042798847907</v>
      </c>
    </row>
    <row r="121" spans="1:12" x14ac:dyDescent="0.25">
      <c r="A121">
        <v>595089</v>
      </c>
      <c r="B121">
        <v>14.505000109999999</v>
      </c>
      <c r="C121">
        <v>0.6038</v>
      </c>
      <c r="D121">
        <v>908.32702637</v>
      </c>
      <c r="E121">
        <v>1.64279997</v>
      </c>
      <c r="F121">
        <v>9.9000003020963209E+37</v>
      </c>
      <c r="G121">
        <v>1.55480003</v>
      </c>
      <c r="H121">
        <v>9.9000003020963209E+37</v>
      </c>
      <c r="J121" s="2">
        <f>TREND(Calibration!$A$2:$A$4,Calibration!$B$2:$B$4,C121)</f>
        <v>417.44848113717097</v>
      </c>
      <c r="K121" s="2">
        <f>TREND(Calibration!$A$2:$A$4,Calibration!$C$2:$C$4,E121)</f>
        <v>643.52888234055035</v>
      </c>
      <c r="L121" s="2">
        <f>TREND(Calibration!$A$2:$A$4,Calibration!$D$2:$D$4,G121)</f>
        <v>599.93675639893183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14.440999980000001</v>
      </c>
      <c r="C2">
        <v>0.60210001000000002</v>
      </c>
      <c r="D2">
        <v>1285.4699707</v>
      </c>
      <c r="E2">
        <v>1.6315000099999999</v>
      </c>
      <c r="F2">
        <v>1162.9770507799999</v>
      </c>
      <c r="G2">
        <v>1.5509999999999999</v>
      </c>
      <c r="H2">
        <v>9.9000003020963209E+37</v>
      </c>
      <c r="J2" s="2">
        <f>TREND(Calibration!$A$2:$A$4,Calibration!$B$2:$B$4,C2)</f>
        <v>416.39024735922732</v>
      </c>
      <c r="K2" s="2">
        <f>TREND(Calibration!$A$2:$A$4,Calibration!$C$2:$C$4,E2)</f>
        <v>638.98631508671588</v>
      </c>
      <c r="L2" s="2">
        <f>TREND(Calibration!$A$2:$A$4,Calibration!$D$2:$D$4,G2)</f>
        <v>598.37494448295047</v>
      </c>
      <c r="N2" s="2">
        <f>AVERAGE(J2:J121)</f>
        <v>420.48366172279407</v>
      </c>
    </row>
    <row r="3" spans="1:14" x14ac:dyDescent="0.25">
      <c r="A3">
        <v>5076</v>
      </c>
      <c r="B3">
        <v>14.35900021</v>
      </c>
      <c r="C3">
        <v>0.6038</v>
      </c>
      <c r="D3">
        <v>631.60998534999999</v>
      </c>
      <c r="E3">
        <v>1.61090004</v>
      </c>
      <c r="F3">
        <v>1187.52404785</v>
      </c>
      <c r="G3">
        <v>1.5418000199999999</v>
      </c>
      <c r="H3">
        <v>1240.9250488299999</v>
      </c>
      <c r="J3" s="2">
        <f>TREND(Calibration!$A$2:$A$4,Calibration!$B$2:$B$4,C3)</f>
        <v>417.44848113717097</v>
      </c>
      <c r="K3" s="2">
        <f>TREND(Calibration!$A$2:$A$4,Calibration!$C$2:$C$4,E3)</f>
        <v>630.70515752934671</v>
      </c>
      <c r="L3" s="2">
        <f>TREND(Calibration!$A$2:$A$4,Calibration!$D$2:$D$4,G3)</f>
        <v>594.59375370530131</v>
      </c>
    </row>
    <row r="4" spans="1:14" x14ac:dyDescent="0.25">
      <c r="A4">
        <v>10076</v>
      </c>
      <c r="B4">
        <v>14.24600029</v>
      </c>
      <c r="C4">
        <v>0.60000001999999997</v>
      </c>
      <c r="D4">
        <v>875.99102783000001</v>
      </c>
      <c r="E4">
        <v>1.56830001</v>
      </c>
      <c r="F4">
        <v>1319.92004395</v>
      </c>
      <c r="G4">
        <v>1.54069996</v>
      </c>
      <c r="H4">
        <v>9.9000003020963209E+37</v>
      </c>
      <c r="J4" s="2">
        <f>TREND(Calibration!$A$2:$A$4,Calibration!$B$2:$B$4,C4)</f>
        <v>415.08301593354594</v>
      </c>
      <c r="K4" s="2">
        <f>TREND(Calibration!$A$2:$A$4,Calibration!$C$2:$C$4,E4)</f>
        <v>613.58000829958303</v>
      </c>
      <c r="L4" s="2">
        <f>TREND(Calibration!$A$2:$A$4,Calibration!$D$2:$D$4,G4)</f>
        <v>594.14162916515443</v>
      </c>
    </row>
    <row r="5" spans="1:14" x14ac:dyDescent="0.25">
      <c r="A5">
        <v>15077</v>
      </c>
      <c r="B5">
        <v>14.11900043</v>
      </c>
      <c r="C5">
        <v>0.60479998999999995</v>
      </c>
      <c r="D5">
        <v>1050.48706055</v>
      </c>
      <c r="E5">
        <v>1.5202000099999999</v>
      </c>
      <c r="F5">
        <v>1243.08203125</v>
      </c>
      <c r="G5">
        <v>1.5391000500000001</v>
      </c>
      <c r="H5">
        <v>9.9000003020963209E+37</v>
      </c>
      <c r="J5" s="2">
        <f>TREND(Calibration!$A$2:$A$4,Calibration!$B$2:$B$4,C5)</f>
        <v>418.07096903157378</v>
      </c>
      <c r="K5" s="2">
        <f>TREND(Calibration!$A$2:$A$4,Calibration!$C$2:$C$4,E5)</f>
        <v>594.24387924165433</v>
      </c>
      <c r="L5" s="2">
        <f>TREND(Calibration!$A$2:$A$4,Calibration!$D$2:$D$4,G5)</f>
        <v>593.48406632946694</v>
      </c>
    </row>
    <row r="6" spans="1:14" x14ac:dyDescent="0.25">
      <c r="A6">
        <v>20078</v>
      </c>
      <c r="B6">
        <v>14.00599957</v>
      </c>
      <c r="C6">
        <v>0.6038</v>
      </c>
      <c r="D6">
        <v>1063.1729736299999</v>
      </c>
      <c r="E6">
        <v>1.5467</v>
      </c>
      <c r="F6">
        <v>1238.66796875</v>
      </c>
      <c r="G6">
        <v>1.5467</v>
      </c>
      <c r="H6">
        <v>9.9000003020963209E+37</v>
      </c>
      <c r="J6" s="2">
        <f>TREND(Calibration!$A$2:$A$4,Calibration!$B$2:$B$4,C6)</f>
        <v>417.44848113717097</v>
      </c>
      <c r="K6" s="2">
        <f>TREND(Calibration!$A$2:$A$4,Calibration!$C$2:$C$4,E6)</f>
        <v>604.89683613715999</v>
      </c>
      <c r="L6" s="2">
        <f>TREND(Calibration!$A$2:$A$4,Calibration!$D$2:$D$4,G6)</f>
        <v>596.60764495144156</v>
      </c>
    </row>
    <row r="7" spans="1:14" x14ac:dyDescent="0.25">
      <c r="A7">
        <v>25078</v>
      </c>
      <c r="B7">
        <v>13.97000027</v>
      </c>
      <c r="C7">
        <v>0.60110003000000001</v>
      </c>
      <c r="D7">
        <v>1301.9219970700001</v>
      </c>
      <c r="E7">
        <v>1.5666999800000001</v>
      </c>
      <c r="F7">
        <v>807.16802978999999</v>
      </c>
      <c r="G7">
        <v>1.5461000199999999</v>
      </c>
      <c r="H7">
        <v>627.98199463000003</v>
      </c>
      <c r="J7" s="2">
        <f>TREND(Calibration!$A$2:$A$4,Calibration!$B$2:$B$4,C7)</f>
        <v>415.76776568976561</v>
      </c>
      <c r="K7" s="2">
        <f>TREND(Calibration!$A$2:$A$4,Calibration!$C$2:$C$4,E7)</f>
        <v>612.93679859944677</v>
      </c>
      <c r="L7" s="2">
        <f>TREND(Calibration!$A$2:$A$4,Calibration!$D$2:$D$4,G7)</f>
        <v>596.36105323681022</v>
      </c>
    </row>
    <row r="8" spans="1:14" x14ac:dyDescent="0.25">
      <c r="A8">
        <v>30080</v>
      </c>
      <c r="B8">
        <v>14.041000370000001</v>
      </c>
      <c r="C8">
        <v>0.60159998999999997</v>
      </c>
      <c r="D8">
        <v>9.9000003020963209E+37</v>
      </c>
      <c r="E8">
        <v>1.6103999600000001</v>
      </c>
      <c r="F8">
        <v>418.84100341999999</v>
      </c>
      <c r="G8">
        <v>1.55799997</v>
      </c>
      <c r="H8">
        <v>9.9000003020963209E+37</v>
      </c>
      <c r="J8" s="2">
        <f>TREND(Calibration!$A$2:$A$4,Calibration!$B$2:$B$4,C8)</f>
        <v>416.07898784967284</v>
      </c>
      <c r="K8" s="2">
        <f>TREND(Calibration!$A$2:$A$4,Calibration!$C$2:$C$4,E8)</f>
        <v>630.5041261069083</v>
      </c>
      <c r="L8" s="2">
        <f>TREND(Calibration!$A$2:$A$4,Calibration!$D$2:$D$4,G8)</f>
        <v>601.25193139029386</v>
      </c>
    </row>
    <row r="9" spans="1:14" x14ac:dyDescent="0.25">
      <c r="A9">
        <v>35079</v>
      </c>
      <c r="B9">
        <v>14.22000027</v>
      </c>
      <c r="C9">
        <v>0.6038</v>
      </c>
      <c r="D9">
        <v>1022.3380127</v>
      </c>
      <c r="E9">
        <v>1.6001000400000001</v>
      </c>
      <c r="F9">
        <v>587.80102538999995</v>
      </c>
      <c r="G9">
        <v>1.55480003</v>
      </c>
      <c r="H9">
        <v>9.9000003020963209E+37</v>
      </c>
      <c r="J9" s="2">
        <f>TREND(Calibration!$A$2:$A$4,Calibration!$B$2:$B$4,C9)</f>
        <v>417.44848113717097</v>
      </c>
      <c r="K9" s="2">
        <f>TREND(Calibration!$A$2:$A$4,Calibration!$C$2:$C$4,E9)</f>
        <v>626.36357345812792</v>
      </c>
      <c r="L9" s="2">
        <f>TREND(Calibration!$A$2:$A$4,Calibration!$D$2:$D$4,G9)</f>
        <v>599.93675639893183</v>
      </c>
    </row>
    <row r="10" spans="1:14" x14ac:dyDescent="0.25">
      <c r="A10">
        <v>40080</v>
      </c>
      <c r="B10">
        <v>14.39500046</v>
      </c>
      <c r="C10">
        <v>0.60210001000000002</v>
      </c>
      <c r="D10">
        <v>891.46099853999999</v>
      </c>
      <c r="E10">
        <v>1.6007000199999999</v>
      </c>
      <c r="F10">
        <v>642.58197021000001</v>
      </c>
      <c r="G10">
        <v>1.5467</v>
      </c>
      <c r="H10">
        <v>9.9000003020963209E+37</v>
      </c>
      <c r="J10" s="2">
        <f>TREND(Calibration!$A$2:$A$4,Calibration!$B$2:$B$4,C10)</f>
        <v>416.39024735922732</v>
      </c>
      <c r="K10" s="2">
        <f>TREND(Calibration!$A$2:$A$4,Calibration!$C$2:$C$4,E10)</f>
        <v>626.60476453322497</v>
      </c>
      <c r="L10" s="2">
        <f>TREND(Calibration!$A$2:$A$4,Calibration!$D$2:$D$4,G10)</f>
        <v>596.60764495144156</v>
      </c>
    </row>
    <row r="11" spans="1:14" x14ac:dyDescent="0.25">
      <c r="A11">
        <v>45080</v>
      </c>
      <c r="B11">
        <v>14.4829998</v>
      </c>
      <c r="C11">
        <v>0.60860002000000002</v>
      </c>
      <c r="D11">
        <v>984.35998534999999</v>
      </c>
      <c r="E11">
        <v>1.5822999499999999</v>
      </c>
      <c r="F11">
        <v>538.29199218999997</v>
      </c>
      <c r="G11">
        <v>1.5467</v>
      </c>
      <c r="H11">
        <v>9.9000003020963209E+37</v>
      </c>
      <c r="J11" s="2">
        <f>TREND(Calibration!$A$2:$A$4,Calibration!$B$2:$B$4,C11)</f>
        <v>420.43646535990484</v>
      </c>
      <c r="K11" s="2">
        <f>TREND(Calibration!$A$2:$A$4,Calibration!$C$2:$C$4,E11)</f>
        <v>619.20796353125161</v>
      </c>
      <c r="L11" s="2">
        <f>TREND(Calibration!$A$2:$A$4,Calibration!$D$2:$D$4,G11)</f>
        <v>596.60764495144156</v>
      </c>
    </row>
    <row r="12" spans="1:14" x14ac:dyDescent="0.25">
      <c r="A12">
        <v>50081</v>
      </c>
      <c r="B12">
        <v>14.49199963</v>
      </c>
      <c r="C12">
        <v>0.60919999999999996</v>
      </c>
      <c r="D12">
        <v>388.79501342999998</v>
      </c>
      <c r="E12">
        <v>1.5791000100000001</v>
      </c>
      <c r="F12">
        <v>924.05798340000001</v>
      </c>
      <c r="G12">
        <v>1.55209994</v>
      </c>
      <c r="H12">
        <v>9.9000003020963209E+37</v>
      </c>
      <c r="J12" s="2">
        <f>TREND(Calibration!$A$2:$A$4,Calibration!$B$2:$B$4,C12)</f>
        <v>420.80994938162883</v>
      </c>
      <c r="K12" s="2">
        <f>TREND(Calibration!$A$2:$A$4,Calibration!$C$2:$C$4,E12)</f>
        <v>617.92159237080205</v>
      </c>
      <c r="L12" s="2">
        <f>TREND(Calibration!$A$2:$A$4,Calibration!$D$2:$D$4,G12)</f>
        <v>598.82701970311052</v>
      </c>
    </row>
    <row r="13" spans="1:14" x14ac:dyDescent="0.25">
      <c r="A13">
        <v>55081</v>
      </c>
      <c r="B13">
        <v>14.350000380000001</v>
      </c>
      <c r="C13">
        <v>0.60919999999999996</v>
      </c>
      <c r="D13">
        <v>9.9000003020963209E+37</v>
      </c>
      <c r="E13">
        <v>1.5769000099999999</v>
      </c>
      <c r="F13">
        <v>1082.3380127</v>
      </c>
      <c r="G13">
        <v>1.5601999799999999</v>
      </c>
      <c r="H13">
        <v>9.9000003020963209E+37</v>
      </c>
      <c r="J13" s="2">
        <f>TREND(Calibration!$A$2:$A$4,Calibration!$B$2:$B$4,C13)</f>
        <v>420.80994938162883</v>
      </c>
      <c r="K13" s="2">
        <f>TREND(Calibration!$A$2:$A$4,Calibration!$C$2:$C$4,E13)</f>
        <v>617.03719561555363</v>
      </c>
      <c r="L13" s="2">
        <f>TREND(Calibration!$A$2:$A$4,Calibration!$D$2:$D$4,G13)</f>
        <v>602.15613526059963</v>
      </c>
    </row>
    <row r="14" spans="1:14" x14ac:dyDescent="0.25">
      <c r="A14">
        <v>60082</v>
      </c>
      <c r="B14">
        <v>14.248999599999999</v>
      </c>
      <c r="C14">
        <v>0.61290001999999999</v>
      </c>
      <c r="D14">
        <v>794.07000731999995</v>
      </c>
      <c r="E14">
        <v>1.5730999699999999</v>
      </c>
      <c r="F14">
        <v>9.9000003020963209E+37</v>
      </c>
      <c r="G14">
        <v>1.5585999500000001</v>
      </c>
      <c r="H14">
        <v>9.9000003020963209E+37</v>
      </c>
      <c r="J14" s="2">
        <f>TREND(Calibration!$A$2:$A$4,Calibration!$B$2:$B$4,C14)</f>
        <v>423.11319007308424</v>
      </c>
      <c r="K14" s="2">
        <f>TREND(Calibration!$A$2:$A$4,Calibration!$C$2:$C$4,E14)</f>
        <v>615.50958514018373</v>
      </c>
      <c r="L14" s="2">
        <f>TREND(Calibration!$A$2:$A$4,Calibration!$D$2:$D$4,G14)</f>
        <v>601.4985231049252</v>
      </c>
    </row>
    <row r="15" spans="1:14" x14ac:dyDescent="0.25">
      <c r="A15">
        <v>65083</v>
      </c>
      <c r="B15">
        <v>14.14500046</v>
      </c>
      <c r="C15">
        <v>0.60919999999999996</v>
      </c>
      <c r="D15">
        <v>802.00201416000004</v>
      </c>
      <c r="E15">
        <v>1.57959998</v>
      </c>
      <c r="F15">
        <v>9.9000003020963209E+37</v>
      </c>
      <c r="G15">
        <v>1.54990005</v>
      </c>
      <c r="H15">
        <v>9.9000003020963209E+37</v>
      </c>
      <c r="J15" s="2">
        <f>TREND(Calibration!$A$2:$A$4,Calibration!$B$2:$B$4,C15)</f>
        <v>420.80994938162883</v>
      </c>
      <c r="K15" s="2">
        <f>TREND(Calibration!$A$2:$A$4,Calibration!$C$2:$C$4,E15)</f>
        <v>618.12257957340262</v>
      </c>
      <c r="L15" s="2">
        <f>TREND(Calibration!$A$2:$A$4,Calibration!$D$2:$D$4,G15)</f>
        <v>597.92286515279159</v>
      </c>
    </row>
    <row r="16" spans="1:14" x14ac:dyDescent="0.25">
      <c r="A16">
        <v>70082</v>
      </c>
      <c r="B16">
        <v>14.01599979</v>
      </c>
      <c r="C16">
        <v>0.60919999999999996</v>
      </c>
      <c r="D16">
        <v>701.33197021000001</v>
      </c>
      <c r="E16">
        <v>1.63250005</v>
      </c>
      <c r="F16">
        <v>9.9000003020963209E+37</v>
      </c>
      <c r="G16">
        <v>1.54779994</v>
      </c>
      <c r="H16">
        <v>9.9000003020963209E+37</v>
      </c>
      <c r="J16" s="2">
        <f>TREND(Calibration!$A$2:$A$4,Calibration!$B$2:$B$4,C16)</f>
        <v>420.80994938162883</v>
      </c>
      <c r="K16" s="2">
        <f>TREND(Calibration!$A$2:$A$4,Calibration!$C$2:$C$4,E16)</f>
        <v>639.38832969176985</v>
      </c>
      <c r="L16" s="2">
        <f>TREND(Calibration!$A$2:$A$4,Calibration!$D$2:$D$4,G16)</f>
        <v>597.05972017160161</v>
      </c>
    </row>
    <row r="17" spans="1:12" x14ac:dyDescent="0.25">
      <c r="A17">
        <v>75084</v>
      </c>
      <c r="B17">
        <v>13.993000029999999</v>
      </c>
      <c r="C17">
        <v>0.60809999999999997</v>
      </c>
      <c r="D17">
        <v>9.9000003020963209E+37</v>
      </c>
      <c r="E17">
        <v>1.6584999600000001</v>
      </c>
      <c r="F17">
        <v>905.00799560999997</v>
      </c>
      <c r="G17">
        <v>1.54069996</v>
      </c>
      <c r="H17">
        <v>9.9000003020963209E+37</v>
      </c>
      <c r="J17" s="2">
        <f>TREND(Calibration!$A$2:$A$4,Calibration!$B$2:$B$4,C17)</f>
        <v>420.12520585035037</v>
      </c>
      <c r="K17" s="2">
        <f>TREND(Calibration!$A$2:$A$4,Calibration!$C$2:$C$4,E17)</f>
        <v>649.840255164837</v>
      </c>
      <c r="L17" s="2">
        <f>TREND(Calibration!$A$2:$A$4,Calibration!$D$2:$D$4,G17)</f>
        <v>594.14162916515443</v>
      </c>
    </row>
    <row r="18" spans="1:12" x14ac:dyDescent="0.25">
      <c r="A18">
        <v>80083</v>
      </c>
      <c r="B18">
        <v>14.135999679999999</v>
      </c>
      <c r="C18">
        <v>0.61240000000000006</v>
      </c>
      <c r="D18">
        <v>593.44799805000002</v>
      </c>
      <c r="E18">
        <v>1.6335999999999999</v>
      </c>
      <c r="F18">
        <v>989.93200683999999</v>
      </c>
      <c r="G18">
        <v>1.54340005</v>
      </c>
      <c r="H18">
        <v>9.9000003020963209E+37</v>
      </c>
      <c r="J18" s="2">
        <f>TREND(Calibration!$A$2:$A$4,Calibration!$B$2:$B$4,C18)</f>
        <v>422.80193056352988</v>
      </c>
      <c r="K18" s="2">
        <f>TREND(Calibration!$A$2:$A$4,Calibration!$C$2:$C$4,E18)</f>
        <v>639.8305079694677</v>
      </c>
      <c r="L18" s="2">
        <f>TREND(Calibration!$A$2:$A$4,Calibration!$D$2:$D$4,G18)</f>
        <v>595.25136586097585</v>
      </c>
    </row>
    <row r="19" spans="1:12" x14ac:dyDescent="0.25">
      <c r="A19">
        <v>85083</v>
      </c>
      <c r="B19">
        <v>14.307000159999999</v>
      </c>
      <c r="C19">
        <v>0.60970002000000001</v>
      </c>
      <c r="D19">
        <v>1053.2960205100001</v>
      </c>
      <c r="E19">
        <v>1.6244000199999999</v>
      </c>
      <c r="F19">
        <v>1070.4110107399999</v>
      </c>
      <c r="G19">
        <v>1.5471999599999999</v>
      </c>
      <c r="H19">
        <v>9.9000003020963209E+37</v>
      </c>
      <c r="J19" s="2">
        <f>TREND(Calibration!$A$2:$A$4,Calibration!$B$2:$B$4,C19)</f>
        <v>421.1212088911833</v>
      </c>
      <c r="K19" s="2">
        <f>TREND(Calibration!$A$2:$A$4,Calibration!$C$2:$C$4,E19)</f>
        <v>636.13212957839983</v>
      </c>
      <c r="L19" s="2">
        <f>TREND(Calibration!$A$2:$A$4,Calibration!$D$2:$D$4,G19)</f>
        <v>596.81312845697028</v>
      </c>
    </row>
    <row r="20" spans="1:12" x14ac:dyDescent="0.25">
      <c r="A20">
        <v>90084</v>
      </c>
      <c r="B20">
        <v>14.42099953</v>
      </c>
      <c r="C20">
        <v>0.60650002999999997</v>
      </c>
      <c r="D20">
        <v>9.9000003020963209E+37</v>
      </c>
      <c r="E20">
        <v>1.6319999700000001</v>
      </c>
      <c r="F20">
        <v>397.09298705999998</v>
      </c>
      <c r="G20">
        <v>1.5418000199999999</v>
      </c>
      <c r="H20">
        <v>9.9000003020963209E+37</v>
      </c>
      <c r="J20" s="2">
        <f>TREND(Calibration!$A$2:$A$4,Calibration!$B$2:$B$4,C20)</f>
        <v>419.12923393422346</v>
      </c>
      <c r="K20" s="2">
        <f>TREND(Calibration!$A$2:$A$4,Calibration!$C$2:$C$4,E20)</f>
        <v>639.18729826933145</v>
      </c>
      <c r="L20" s="2">
        <f>TREND(Calibration!$A$2:$A$4,Calibration!$D$2:$D$4,G20)</f>
        <v>594.59375370530131</v>
      </c>
    </row>
    <row r="21" spans="1:12" x14ac:dyDescent="0.25">
      <c r="A21">
        <v>95083</v>
      </c>
      <c r="B21">
        <v>14.53800011</v>
      </c>
      <c r="C21">
        <v>0.60540002999999998</v>
      </c>
      <c r="D21">
        <v>278.57101440000002</v>
      </c>
      <c r="E21">
        <v>1.65629995</v>
      </c>
      <c r="F21">
        <v>884.24102783000001</v>
      </c>
      <c r="G21">
        <v>1.53100002</v>
      </c>
      <c r="H21">
        <v>1256.1169433600001</v>
      </c>
      <c r="J21" s="2">
        <f>TREND(Calibration!$A$2:$A$4,Calibration!$B$2:$B$4,C21)</f>
        <v>418.44449040294501</v>
      </c>
      <c r="K21" s="2">
        <f>TREND(Calibration!$A$2:$A$4,Calibration!$C$2:$C$4,E21)</f>
        <v>648.95585438960347</v>
      </c>
      <c r="L21" s="2">
        <f>TREND(Calibration!$A$2:$A$4,Calibration!$D$2:$D$4,G21)</f>
        <v>590.15495488197666</v>
      </c>
    </row>
    <row r="22" spans="1:12" x14ac:dyDescent="0.25">
      <c r="A22">
        <v>100084</v>
      </c>
      <c r="B22">
        <v>14.489000320000001</v>
      </c>
      <c r="C22">
        <v>0.60479998999999995</v>
      </c>
      <c r="D22">
        <v>1338.7480468700001</v>
      </c>
      <c r="E22">
        <v>1.6945999899999999</v>
      </c>
      <c r="F22">
        <v>748.38201904000005</v>
      </c>
      <c r="G22">
        <v>1.5424</v>
      </c>
      <c r="H22">
        <v>9.9000003020963209E+37</v>
      </c>
      <c r="J22" s="2">
        <f>TREND(Calibration!$A$2:$A$4,Calibration!$B$2:$B$4,C22)</f>
        <v>418.07096903157378</v>
      </c>
      <c r="K22" s="2">
        <f>TREND(Calibration!$A$2:$A$4,Calibration!$C$2:$C$4,E22)</f>
        <v>664.35241398136702</v>
      </c>
      <c r="L22" s="2">
        <f>TREND(Calibration!$A$2:$A$4,Calibration!$D$2:$D$4,G22)</f>
        <v>594.84034541993276</v>
      </c>
    </row>
    <row r="23" spans="1:12" x14ac:dyDescent="0.25">
      <c r="A23">
        <v>105084</v>
      </c>
      <c r="B23">
        <v>14.38899994</v>
      </c>
      <c r="C23">
        <v>0.60159998999999997</v>
      </c>
      <c r="D23">
        <v>1273.6629638700001</v>
      </c>
      <c r="E23">
        <v>1.6800999599999999</v>
      </c>
      <c r="F23">
        <v>778.44702147999999</v>
      </c>
      <c r="G23">
        <v>1.5509999999999999</v>
      </c>
      <c r="H23">
        <v>9.9000003020963209E+37</v>
      </c>
      <c r="J23" s="2">
        <f>TREND(Calibration!$A$2:$A$4,Calibration!$B$2:$B$4,C23)</f>
        <v>416.07898784967284</v>
      </c>
      <c r="K23" s="2">
        <f>TREND(Calibration!$A$2:$A$4,Calibration!$C$2:$C$4,E23)</f>
        <v>658.52342330727481</v>
      </c>
      <c r="L23" s="2">
        <f>TREND(Calibration!$A$2:$A$4,Calibration!$D$2:$D$4,G23)</f>
        <v>598.37494448295047</v>
      </c>
    </row>
    <row r="24" spans="1:12" x14ac:dyDescent="0.25">
      <c r="A24">
        <v>110085</v>
      </c>
      <c r="B24">
        <v>14.194000239999999</v>
      </c>
      <c r="C24">
        <v>0.59840000000000004</v>
      </c>
      <c r="D24">
        <v>1014.95800781</v>
      </c>
      <c r="E24">
        <v>1.6741000399999999</v>
      </c>
      <c r="F24">
        <v>795.56298828000001</v>
      </c>
      <c r="G24">
        <v>1.5402</v>
      </c>
      <c r="H24">
        <v>9.9000003020963209E+37</v>
      </c>
      <c r="J24" s="2">
        <f>TREND(Calibration!$A$2:$A$4,Calibration!$B$2:$B$4,C24)</f>
        <v>414.08701289271312</v>
      </c>
      <c r="K24" s="2">
        <f>TREND(Calibration!$A$2:$A$4,Calibration!$C$2:$C$4,E24)</f>
        <v>656.11146431647967</v>
      </c>
      <c r="L24" s="2">
        <f>TREND(Calibration!$A$2:$A$4,Calibration!$D$2:$D$4,G24)</f>
        <v>593.93614565962582</v>
      </c>
    </row>
    <row r="25" spans="1:12" x14ac:dyDescent="0.25">
      <c r="A25">
        <v>115085</v>
      </c>
      <c r="B25">
        <v>14.083999629999999</v>
      </c>
      <c r="C25">
        <v>0.60430002000000005</v>
      </c>
      <c r="D25">
        <v>811.03497314000003</v>
      </c>
      <c r="E25">
        <v>1.66550004</v>
      </c>
      <c r="F25">
        <v>1018.37902832</v>
      </c>
      <c r="G25">
        <v>1.5428999699999999</v>
      </c>
      <c r="H25">
        <v>9.9000003020963209E+37</v>
      </c>
      <c r="J25" s="2">
        <f>TREND(Calibration!$A$2:$A$4,Calibration!$B$2:$B$4,C25)</f>
        <v>417.75974064672545</v>
      </c>
      <c r="K25" s="2">
        <f>TREND(Calibration!$A$2:$A$4,Calibration!$C$2:$C$4,E25)</f>
        <v>652.65427700050907</v>
      </c>
      <c r="L25" s="2">
        <f>TREND(Calibration!$A$2:$A$4,Calibration!$D$2:$D$4,G25)</f>
        <v>595.04583303546019</v>
      </c>
    </row>
    <row r="26" spans="1:12" x14ac:dyDescent="0.25">
      <c r="A26">
        <v>120085</v>
      </c>
      <c r="B26">
        <v>13.960000040000001</v>
      </c>
      <c r="C26">
        <v>0.60110003000000001</v>
      </c>
      <c r="D26">
        <v>1088.10095215</v>
      </c>
      <c r="E26">
        <v>1.66550004</v>
      </c>
      <c r="F26">
        <v>1175.0749511700001</v>
      </c>
      <c r="G26">
        <v>1.5391000500000001</v>
      </c>
      <c r="H26">
        <v>9.9000003020963209E+37</v>
      </c>
      <c r="J26" s="2">
        <f>TREND(Calibration!$A$2:$A$4,Calibration!$B$2:$B$4,C26)</f>
        <v>415.76776568976561</v>
      </c>
      <c r="K26" s="2">
        <f>TREND(Calibration!$A$2:$A$4,Calibration!$C$2:$C$4,E26)</f>
        <v>652.65427700050907</v>
      </c>
      <c r="L26" s="2">
        <f>TREND(Calibration!$A$2:$A$4,Calibration!$D$2:$D$4,G26)</f>
        <v>593.48406632946694</v>
      </c>
    </row>
    <row r="27" spans="1:12" x14ac:dyDescent="0.25">
      <c r="A27">
        <v>125085</v>
      </c>
      <c r="B27">
        <v>13.95400047</v>
      </c>
      <c r="C27">
        <v>0.60159998999999997</v>
      </c>
      <c r="D27">
        <v>986.47698975000003</v>
      </c>
      <c r="E27">
        <v>1.6270999900000001</v>
      </c>
      <c r="F27">
        <v>1035.7299804700001</v>
      </c>
      <c r="G27">
        <v>1.54130006</v>
      </c>
      <c r="H27">
        <v>9.9000003020963209E+37</v>
      </c>
      <c r="J27" s="2">
        <f>TREND(Calibration!$A$2:$A$4,Calibration!$B$2:$B$4,C27)</f>
        <v>416.07898784967284</v>
      </c>
      <c r="K27" s="2">
        <f>TREND(Calibration!$A$2:$A$4,Calibration!$C$2:$C$4,E27)</f>
        <v>637.21751353624893</v>
      </c>
      <c r="L27" s="2">
        <f>TREND(Calibration!$A$2:$A$4,Calibration!$D$2:$D$4,G27)</f>
        <v>594.38827019977271</v>
      </c>
    </row>
    <row r="28" spans="1:12" x14ac:dyDescent="0.25">
      <c r="A28">
        <v>130085</v>
      </c>
      <c r="B28">
        <v>14.038999560000001</v>
      </c>
      <c r="C28">
        <v>0.60110003000000001</v>
      </c>
      <c r="D28">
        <v>841.39202881000006</v>
      </c>
      <c r="E28">
        <v>1.6207</v>
      </c>
      <c r="F28">
        <v>1025.9499511700001</v>
      </c>
      <c r="G28">
        <v>1.5418000199999999</v>
      </c>
      <c r="H28">
        <v>9.9000003020963209E+37</v>
      </c>
      <c r="J28" s="2">
        <f>TREND(Calibration!$A$2:$A$4,Calibration!$B$2:$B$4,C28)</f>
        <v>415.76776568976561</v>
      </c>
      <c r="K28" s="2">
        <f>TREND(Calibration!$A$2:$A$4,Calibration!$C$2:$C$4,E28)</f>
        <v>634.64472699551186</v>
      </c>
      <c r="L28" s="2">
        <f>TREND(Calibration!$A$2:$A$4,Calibration!$D$2:$D$4,G28)</f>
        <v>594.59375370530131</v>
      </c>
    </row>
    <row r="29" spans="1:12" x14ac:dyDescent="0.25">
      <c r="A29">
        <v>135085</v>
      </c>
      <c r="B29">
        <v>14.18500042</v>
      </c>
      <c r="C29">
        <v>0.59840000000000004</v>
      </c>
      <c r="D29">
        <v>1155.8950195299999</v>
      </c>
      <c r="E29">
        <v>1.6045000599999999</v>
      </c>
      <c r="F29">
        <v>874.00500488</v>
      </c>
      <c r="G29">
        <v>1.5456000599999999</v>
      </c>
      <c r="H29">
        <v>9.9000003020963209E+37</v>
      </c>
      <c r="J29" s="2">
        <f>TREND(Calibration!$A$2:$A$4,Calibration!$B$2:$B$4,C29)</f>
        <v>414.08701289271312</v>
      </c>
      <c r="K29" s="2">
        <f>TREND(Calibration!$A$2:$A$4,Calibration!$C$2:$C$4,E29)</f>
        <v>628.13237500859486</v>
      </c>
      <c r="L29" s="2">
        <f>TREND(Calibration!$A$2:$A$4,Calibration!$D$2:$D$4,G29)</f>
        <v>596.15556973128162</v>
      </c>
    </row>
    <row r="30" spans="1:12" x14ac:dyDescent="0.25">
      <c r="A30">
        <v>140085</v>
      </c>
      <c r="B30">
        <v>14.37300014</v>
      </c>
      <c r="C30">
        <v>0.59939998000000005</v>
      </c>
      <c r="D30">
        <v>1005.44598389</v>
      </c>
      <c r="E30">
        <v>1.6088000499999999</v>
      </c>
      <c r="F30">
        <v>728.84600829999999</v>
      </c>
      <c r="G30">
        <v>1.5585999500000001</v>
      </c>
      <c r="H30">
        <v>9.9000003020963209E+37</v>
      </c>
      <c r="J30" s="2">
        <f>TREND(Calibration!$A$2:$A$4,Calibration!$B$2:$B$4,C30)</f>
        <v>414.70949456217483</v>
      </c>
      <c r="K30" s="2">
        <f>TREND(Calibration!$A$2:$A$4,Calibration!$C$2:$C$4,E30)</f>
        <v>629.86096464659499</v>
      </c>
      <c r="L30" s="2">
        <f>TREND(Calibration!$A$2:$A$4,Calibration!$D$2:$D$4,G30)</f>
        <v>601.4985231049252</v>
      </c>
    </row>
    <row r="31" spans="1:12" x14ac:dyDescent="0.25">
      <c r="A31">
        <v>145086</v>
      </c>
      <c r="B31">
        <v>14.50300026</v>
      </c>
      <c r="C31">
        <v>0.60320001999999995</v>
      </c>
      <c r="D31">
        <v>649.34301758000004</v>
      </c>
      <c r="E31">
        <v>1.58449996</v>
      </c>
      <c r="F31">
        <v>769.16400146000001</v>
      </c>
      <c r="G31">
        <v>1.5552999999999999</v>
      </c>
      <c r="H31">
        <v>9.9000003020963209E+37</v>
      </c>
      <c r="J31" s="2">
        <f>TREND(Calibration!$A$2:$A$4,Calibration!$B$2:$B$4,C31)</f>
        <v>417.07499711544688</v>
      </c>
      <c r="K31" s="2">
        <f>TREND(Calibration!$A$2:$A$4,Calibration!$C$2:$C$4,E31)</f>
        <v>620.09236430648525</v>
      </c>
      <c r="L31" s="2">
        <f>TREND(Calibration!$A$2:$A$4,Calibration!$D$2:$D$4,G31)</f>
        <v>600.14224401445938</v>
      </c>
    </row>
    <row r="32" spans="1:12" x14ac:dyDescent="0.25">
      <c r="A32">
        <v>150096</v>
      </c>
      <c r="B32">
        <v>14.46500015</v>
      </c>
      <c r="C32">
        <v>0.59460002000000001</v>
      </c>
      <c r="D32">
        <v>807.99102783000001</v>
      </c>
      <c r="E32">
        <v>1.5903999799999999</v>
      </c>
      <c r="F32">
        <v>1363.5749511700001</v>
      </c>
      <c r="G32">
        <v>1.55799997</v>
      </c>
      <c r="H32">
        <v>9.9000003020963209E+37</v>
      </c>
      <c r="J32" s="2">
        <f>TREND(Calibration!$A$2:$A$4,Calibration!$B$2:$B$4,C32)</f>
        <v>411.72154768908808</v>
      </c>
      <c r="K32" s="2">
        <f>TREND(Calibration!$A$2:$A$4,Calibration!$C$2:$C$4,E32)</f>
        <v>622.46416364462152</v>
      </c>
      <c r="L32" s="2">
        <f>TREND(Calibration!$A$2:$A$4,Calibration!$D$2:$D$4,G32)</f>
        <v>601.25193139029386</v>
      </c>
    </row>
    <row r="33" spans="1:12" x14ac:dyDescent="0.25">
      <c r="A33">
        <v>155086</v>
      </c>
      <c r="B33">
        <v>14.38300037</v>
      </c>
      <c r="C33">
        <v>0.59570003000000005</v>
      </c>
      <c r="D33">
        <v>940.08599853999999</v>
      </c>
      <c r="E33">
        <v>1.5687999699999999</v>
      </c>
      <c r="F33">
        <v>1042.19494629</v>
      </c>
      <c r="G33">
        <v>1.55050004</v>
      </c>
      <c r="H33">
        <v>9.9000003020963209E+37</v>
      </c>
      <c r="J33" s="2">
        <f>TREND(Calibration!$A$2:$A$4,Calibration!$B$2:$B$4,C33)</f>
        <v>412.40629744530776</v>
      </c>
      <c r="K33" s="2">
        <f>TREND(Calibration!$A$2:$A$4,Calibration!$C$2:$C$4,E33)</f>
        <v>613.78099148219849</v>
      </c>
      <c r="L33" s="2">
        <f>TREND(Calibration!$A$2:$A$4,Calibration!$D$2:$D$4,G33)</f>
        <v>598.16946097742186</v>
      </c>
    </row>
    <row r="34" spans="1:12" x14ac:dyDescent="0.25">
      <c r="A34">
        <v>160090</v>
      </c>
      <c r="B34">
        <v>14.21800041</v>
      </c>
      <c r="C34">
        <v>0.59670000999999995</v>
      </c>
      <c r="D34">
        <v>1312.3409423799999</v>
      </c>
      <c r="E34">
        <v>1.5379999900000001</v>
      </c>
      <c r="F34">
        <v>1021.75500488</v>
      </c>
      <c r="G34">
        <v>1.5618000000000001</v>
      </c>
      <c r="H34">
        <v>9.9000003020963209E+37</v>
      </c>
      <c r="J34" s="2">
        <f>TREND(Calibration!$A$2:$A$4,Calibration!$B$2:$B$4,C34)</f>
        <v>413.02877911476935</v>
      </c>
      <c r="K34" s="2">
        <f>TREND(Calibration!$A$2:$A$4,Calibration!$C$2:$C$4,E34)</f>
        <v>601.39944494869292</v>
      </c>
      <c r="L34" s="2">
        <f>TREND(Calibration!$A$2:$A$4,Calibration!$D$2:$D$4,G34)</f>
        <v>602.81374330627523</v>
      </c>
    </row>
    <row r="35" spans="1:12" x14ac:dyDescent="0.25">
      <c r="A35">
        <v>165087</v>
      </c>
      <c r="B35">
        <v>14.053000450000001</v>
      </c>
      <c r="C35">
        <v>0.59509999000000002</v>
      </c>
      <c r="D35">
        <v>1036.41503906</v>
      </c>
      <c r="E35">
        <v>1.5397000300000001</v>
      </c>
      <c r="F35">
        <v>982.87097168000003</v>
      </c>
      <c r="G35">
        <v>1.5471999599999999</v>
      </c>
      <c r="H35">
        <v>9.9000003020963209E+37</v>
      </c>
      <c r="J35" s="2">
        <f>TREND(Calibration!$A$2:$A$4,Calibration!$B$2:$B$4,C35)</f>
        <v>412.03277607393653</v>
      </c>
      <c r="K35" s="2">
        <f>TREND(Calibration!$A$2:$A$4,Calibration!$C$2:$C$4,E35)</f>
        <v>602.08285852132576</v>
      </c>
      <c r="L35" s="2">
        <f>TREND(Calibration!$A$2:$A$4,Calibration!$D$2:$D$4,G35)</f>
        <v>596.81312845697028</v>
      </c>
    </row>
    <row r="36" spans="1:12" x14ac:dyDescent="0.25">
      <c r="A36">
        <v>170087</v>
      </c>
      <c r="B36">
        <v>13.92700005</v>
      </c>
      <c r="C36">
        <v>0.59350002000000002</v>
      </c>
      <c r="D36">
        <v>752.45001220999995</v>
      </c>
      <c r="E36">
        <v>1.5245000099999999</v>
      </c>
      <c r="F36">
        <v>691.23797606999995</v>
      </c>
      <c r="G36">
        <v>1.5607000600000001</v>
      </c>
      <c r="H36">
        <v>9.9000003020963209E+37</v>
      </c>
      <c r="J36" s="2">
        <f>TREND(Calibration!$A$2:$A$4,Calibration!$B$2:$B$4,C36)</f>
        <v>411.03680415780963</v>
      </c>
      <c r="K36" s="2">
        <f>TREND(Calibration!$A$2:$A$4,Calibration!$C$2:$C$4,E36)</f>
        <v>595.97247289963968</v>
      </c>
      <c r="L36" s="2">
        <f>TREND(Calibration!$A$2:$A$4,Calibration!$D$2:$D$4,G36)</f>
        <v>602.36166808611529</v>
      </c>
    </row>
    <row r="37" spans="1:12" x14ac:dyDescent="0.25">
      <c r="A37">
        <v>175087</v>
      </c>
      <c r="B37">
        <v>13.90100002</v>
      </c>
      <c r="C37">
        <v>0.59240000999999998</v>
      </c>
      <c r="D37">
        <v>745.96899413999995</v>
      </c>
      <c r="E37">
        <v>1.5283000499999999</v>
      </c>
      <c r="F37">
        <v>660.43499756000006</v>
      </c>
      <c r="G37">
        <v>1.57529998</v>
      </c>
      <c r="H37">
        <v>9.9000003020963209E+37</v>
      </c>
      <c r="J37" s="2">
        <f>TREND(Calibration!$A$2:$A$4,Calibration!$B$2:$B$4,C37)</f>
        <v>410.35205440158995</v>
      </c>
      <c r="K37" s="2">
        <f>TREND(Calibration!$A$2:$A$4,Calibration!$C$2:$C$4,E37)</f>
        <v>597.50008337500958</v>
      </c>
      <c r="L37" s="2">
        <f>TREND(Calibration!$A$2:$A$4,Calibration!$D$2:$D$4,G37)</f>
        <v>608.3622336154333</v>
      </c>
    </row>
    <row r="38" spans="1:12" x14ac:dyDescent="0.25">
      <c r="A38">
        <v>180087</v>
      </c>
      <c r="B38">
        <v>14.00800037</v>
      </c>
      <c r="C38">
        <v>0.59619999000000001</v>
      </c>
      <c r="D38">
        <v>1179.0909423799999</v>
      </c>
      <c r="E38">
        <v>1.5326000500000001</v>
      </c>
      <c r="F38">
        <v>444.24499512</v>
      </c>
      <c r="G38">
        <v>1.55910003</v>
      </c>
      <c r="H38">
        <v>9.9000003020963209E+37</v>
      </c>
      <c r="J38" s="2">
        <f>TREND(Calibration!$A$2:$A$4,Calibration!$B$2:$B$4,C38)</f>
        <v>412.71751960521499</v>
      </c>
      <c r="K38" s="2">
        <f>TREND(Calibration!$A$2:$A$4,Calibration!$C$2:$C$4,E38)</f>
        <v>599.22867703299494</v>
      </c>
      <c r="L38" s="2">
        <f>TREND(Calibration!$A$2:$A$4,Calibration!$D$2:$D$4,G38)</f>
        <v>601.70405593044075</v>
      </c>
    </row>
    <row r="39" spans="1:12" x14ac:dyDescent="0.25">
      <c r="A39">
        <v>185087</v>
      </c>
      <c r="B39">
        <v>14.170000079999999</v>
      </c>
      <c r="C39">
        <v>0.59619999000000001</v>
      </c>
      <c r="D39">
        <v>955.30499268000005</v>
      </c>
      <c r="E39">
        <v>1.5255999600000001</v>
      </c>
      <c r="F39">
        <v>619.51800536999997</v>
      </c>
      <c r="G39">
        <v>1.54879999</v>
      </c>
      <c r="H39">
        <v>9.9000003020963209E+37</v>
      </c>
      <c r="J39" s="2">
        <f>TREND(Calibration!$A$2:$A$4,Calibration!$B$2:$B$4,C39)</f>
        <v>412.71751960521499</v>
      </c>
      <c r="K39" s="2">
        <f>TREND(Calibration!$A$2:$A$4,Calibration!$C$2:$C$4,E39)</f>
        <v>596.41465117733765</v>
      </c>
      <c r="L39" s="2">
        <f>TREND(Calibration!$A$2:$A$4,Calibration!$D$2:$D$4,G39)</f>
        <v>597.4707406126447</v>
      </c>
    </row>
    <row r="40" spans="1:12" x14ac:dyDescent="0.25">
      <c r="A40">
        <v>190087</v>
      </c>
      <c r="B40">
        <v>14.338999749999999</v>
      </c>
      <c r="C40">
        <v>0.59890001999999998</v>
      </c>
      <c r="D40">
        <v>604.78100586000005</v>
      </c>
      <c r="E40">
        <v>1.50619996</v>
      </c>
      <c r="F40">
        <v>856.03900146000001</v>
      </c>
      <c r="G40">
        <v>1.55589998</v>
      </c>
      <c r="H40">
        <v>1337.9160156200001</v>
      </c>
      <c r="J40" s="2">
        <f>TREND(Calibration!$A$2:$A$4,Calibration!$B$2:$B$4,C40)</f>
        <v>414.39827240226748</v>
      </c>
      <c r="K40" s="2">
        <f>TREND(Calibration!$A$2:$A$4,Calibration!$C$2:$C$4,E40)</f>
        <v>588.61587979014803</v>
      </c>
      <c r="L40" s="2">
        <f>TREND(Calibration!$A$2:$A$4,Calibration!$D$2:$D$4,G40)</f>
        <v>600.38883572909072</v>
      </c>
    </row>
    <row r="41" spans="1:12" x14ac:dyDescent="0.25">
      <c r="A41">
        <v>195090</v>
      </c>
      <c r="B41">
        <v>14.364999770000001</v>
      </c>
      <c r="C41">
        <v>0.59939998000000005</v>
      </c>
      <c r="D41">
        <v>9.9000003020963209E+37</v>
      </c>
      <c r="E41">
        <v>1.49380004</v>
      </c>
      <c r="F41">
        <v>252.83799744000001</v>
      </c>
      <c r="G41">
        <v>1.5585999500000001</v>
      </c>
      <c r="H41">
        <v>9.9000003020963209E+37</v>
      </c>
      <c r="J41" s="2">
        <f>TREND(Calibration!$A$2:$A$4,Calibration!$B$2:$B$4,C41)</f>
        <v>414.70949456217483</v>
      </c>
      <c r="K41" s="2">
        <f>TREND(Calibration!$A$2:$A$4,Calibration!$C$2:$C$4,E41)</f>
        <v>583.63113023863059</v>
      </c>
      <c r="L41" s="2">
        <f>TREND(Calibration!$A$2:$A$4,Calibration!$D$2:$D$4,G41)</f>
        <v>601.4985231049252</v>
      </c>
    </row>
    <row r="42" spans="1:12" x14ac:dyDescent="0.25">
      <c r="A42">
        <v>200087</v>
      </c>
      <c r="B42">
        <v>14.385000229999999</v>
      </c>
      <c r="C42">
        <v>0.59890001999999998</v>
      </c>
      <c r="D42">
        <v>979.37097168000003</v>
      </c>
      <c r="E42">
        <v>1.4947999700000001</v>
      </c>
      <c r="F42">
        <v>556.01800536999997</v>
      </c>
      <c r="G42">
        <v>1.5563999399999999</v>
      </c>
      <c r="H42">
        <v>9.9000003020963209E+37</v>
      </c>
      <c r="J42" s="2">
        <f>TREND(Calibration!$A$2:$A$4,Calibration!$B$2:$B$4,C42)</f>
        <v>414.39827240226748</v>
      </c>
      <c r="K42" s="2">
        <f>TREND(Calibration!$A$2:$A$4,Calibration!$C$2:$C$4,E42)</f>
        <v>584.03310062384674</v>
      </c>
      <c r="L42" s="2">
        <f>TREND(Calibration!$A$2:$A$4,Calibration!$D$2:$D$4,G42)</f>
        <v>600.59431923461932</v>
      </c>
    </row>
    <row r="43" spans="1:12" x14ac:dyDescent="0.25">
      <c r="A43">
        <v>205087</v>
      </c>
      <c r="B43">
        <v>14.291000370000001</v>
      </c>
      <c r="C43">
        <v>0.60159998999999997</v>
      </c>
      <c r="D43">
        <v>912.35900878999996</v>
      </c>
      <c r="E43">
        <v>1.49160004</v>
      </c>
      <c r="F43">
        <v>730.13397216999999</v>
      </c>
      <c r="G43">
        <v>1.54990005</v>
      </c>
      <c r="H43">
        <v>9.9000003020963209E+37</v>
      </c>
      <c r="J43" s="2">
        <f>TREND(Calibration!$A$2:$A$4,Calibration!$B$2:$B$4,C43)</f>
        <v>416.07898784967284</v>
      </c>
      <c r="K43" s="2">
        <f>TREND(Calibration!$A$2:$A$4,Calibration!$C$2:$C$4,E43)</f>
        <v>582.74673348338229</v>
      </c>
      <c r="L43" s="2">
        <f>TREND(Calibration!$A$2:$A$4,Calibration!$D$2:$D$4,G43)</f>
        <v>597.92286515279159</v>
      </c>
    </row>
    <row r="44" spans="1:12" x14ac:dyDescent="0.25">
      <c r="A44">
        <v>210087</v>
      </c>
      <c r="B44">
        <v>14.13799953</v>
      </c>
      <c r="C44">
        <v>0.60860002000000002</v>
      </c>
      <c r="D44">
        <v>1077.2480468700001</v>
      </c>
      <c r="E44">
        <v>1.48670006</v>
      </c>
      <c r="F44">
        <v>785.01800536999997</v>
      </c>
      <c r="G44">
        <v>1.5514999599999999</v>
      </c>
      <c r="H44">
        <v>9.9000003020963209E+37</v>
      </c>
      <c r="J44" s="2">
        <f>TREND(Calibration!$A$2:$A$4,Calibration!$B$2:$B$4,C44)</f>
        <v>420.43646535990484</v>
      </c>
      <c r="K44" s="2">
        <f>TREND(Calibration!$A$2:$A$4,Calibration!$C$2:$C$4,E44)</f>
        <v>580.77694875029977</v>
      </c>
      <c r="L44" s="2">
        <f>TREND(Calibration!$A$2:$A$4,Calibration!$D$2:$D$4,G44)</f>
        <v>598.58042798847907</v>
      </c>
    </row>
    <row r="45" spans="1:12" x14ac:dyDescent="0.25">
      <c r="A45">
        <v>215087</v>
      </c>
      <c r="B45">
        <v>13.963000299999999</v>
      </c>
      <c r="C45">
        <v>0.60430002000000005</v>
      </c>
      <c r="D45">
        <v>9.9000003020963209E+37</v>
      </c>
      <c r="E45">
        <v>1.4775999799999999</v>
      </c>
      <c r="F45">
        <v>540.76501465000001</v>
      </c>
      <c r="G45">
        <v>1.55050004</v>
      </c>
      <c r="H45">
        <v>9.9000003020963209E+37</v>
      </c>
      <c r="J45" s="2">
        <f>TREND(Calibration!$A$2:$A$4,Calibration!$B$2:$B$4,C45)</f>
        <v>417.75974064672545</v>
      </c>
      <c r="K45" s="2">
        <f>TREND(Calibration!$A$2:$A$4,Calibration!$C$2:$C$4,E45)</f>
        <v>577.11873001189065</v>
      </c>
      <c r="L45" s="2">
        <f>TREND(Calibration!$A$2:$A$4,Calibration!$D$2:$D$4,G45)</f>
        <v>598.16946097742186</v>
      </c>
    </row>
    <row r="46" spans="1:12" x14ac:dyDescent="0.25">
      <c r="A46">
        <v>220090</v>
      </c>
      <c r="B46">
        <v>13.87899971</v>
      </c>
      <c r="C46">
        <v>0.61019999000000003</v>
      </c>
      <c r="D46">
        <v>677.66400146000001</v>
      </c>
      <c r="E46">
        <v>1.4602999699999999</v>
      </c>
      <c r="F46">
        <v>679.43200683999999</v>
      </c>
      <c r="G46">
        <v>1.5514999599999999</v>
      </c>
      <c r="H46">
        <v>1257.5539550799999</v>
      </c>
      <c r="J46" s="2">
        <f>TREND(Calibration!$A$2:$A$4,Calibration!$B$2:$B$4,C46)</f>
        <v>421.43243727603175</v>
      </c>
      <c r="K46" s="2">
        <f>TREND(Calibration!$A$2:$A$4,Calibration!$C$2:$C$4,E46)</f>
        <v>570.16415150745286</v>
      </c>
      <c r="L46" s="2">
        <f>TREND(Calibration!$A$2:$A$4,Calibration!$D$2:$D$4,G46)</f>
        <v>598.58042798847907</v>
      </c>
    </row>
    <row r="47" spans="1:12" x14ac:dyDescent="0.25">
      <c r="A47">
        <v>225087</v>
      </c>
      <c r="B47">
        <v>13.87899971</v>
      </c>
      <c r="C47">
        <v>0.61350000000000005</v>
      </c>
      <c r="D47">
        <v>951.86499022999999</v>
      </c>
      <c r="E47">
        <v>1.4775999799999999</v>
      </c>
      <c r="F47">
        <v>786.32000731999995</v>
      </c>
      <c r="G47">
        <v>1.5440000300000001</v>
      </c>
      <c r="H47">
        <v>9.9000003020963209E+37</v>
      </c>
      <c r="J47" s="2">
        <f>TREND(Calibration!$A$2:$A$4,Calibration!$B$2:$B$4,C47)</f>
        <v>423.48667409480834</v>
      </c>
      <c r="K47" s="2">
        <f>TREND(Calibration!$A$2:$A$4,Calibration!$C$2:$C$4,E47)</f>
        <v>577.11873001189065</v>
      </c>
      <c r="L47" s="2">
        <f>TREND(Calibration!$A$2:$A$4,Calibration!$D$2:$D$4,G47)</f>
        <v>595.49795757560719</v>
      </c>
    </row>
    <row r="48" spans="1:12" x14ac:dyDescent="0.25">
      <c r="A48">
        <v>230087</v>
      </c>
      <c r="B48">
        <v>13.994999890000001</v>
      </c>
      <c r="C48">
        <v>0.61080003000000005</v>
      </c>
      <c r="D48">
        <v>1178.2819824200001</v>
      </c>
      <c r="E48">
        <v>1.4818999799999999</v>
      </c>
      <c r="F48">
        <v>1044.2180175799999</v>
      </c>
      <c r="G48">
        <v>1.55369997</v>
      </c>
      <c r="H48">
        <v>9.9000003020963209E+37</v>
      </c>
      <c r="J48" s="2">
        <f>TREND(Calibration!$A$2:$A$4,Calibration!$B$2:$B$4,C48)</f>
        <v>421.80595864740297</v>
      </c>
      <c r="K48" s="2">
        <f>TREND(Calibration!$A$2:$A$4,Calibration!$C$2:$C$4,E48)</f>
        <v>578.847323669876</v>
      </c>
      <c r="L48" s="2">
        <f>TREND(Calibration!$A$2:$A$4,Calibration!$D$2:$D$4,G48)</f>
        <v>599.48463185878495</v>
      </c>
    </row>
    <row r="49" spans="1:12" x14ac:dyDescent="0.25">
      <c r="A49">
        <v>235087</v>
      </c>
      <c r="B49">
        <v>14.13799953</v>
      </c>
      <c r="C49">
        <v>0.61400001999999998</v>
      </c>
      <c r="D49">
        <v>1124.4649658200001</v>
      </c>
      <c r="E49">
        <v>1.4883999800000001</v>
      </c>
      <c r="F49">
        <v>1020.5170288100001</v>
      </c>
      <c r="G49">
        <v>1.55369997</v>
      </c>
      <c r="H49">
        <v>9.9000003020963209E+37</v>
      </c>
      <c r="J49" s="2">
        <f>TREND(Calibration!$A$2:$A$4,Calibration!$B$2:$B$4,C49)</f>
        <v>423.7979336043627</v>
      </c>
      <c r="K49" s="2">
        <f>TREND(Calibration!$A$2:$A$4,Calibration!$C$2:$C$4,E49)</f>
        <v>581.46031408310967</v>
      </c>
      <c r="L49" s="2">
        <f>TREND(Calibration!$A$2:$A$4,Calibration!$D$2:$D$4,G49)</f>
        <v>599.48463185878495</v>
      </c>
    </row>
    <row r="50" spans="1:12" x14ac:dyDescent="0.25">
      <c r="A50">
        <v>240087</v>
      </c>
      <c r="B50">
        <v>14.32299995</v>
      </c>
      <c r="C50">
        <v>0.61129999000000002</v>
      </c>
      <c r="D50">
        <v>1234.7089843700001</v>
      </c>
      <c r="E50">
        <v>1.4808000299999999</v>
      </c>
      <c r="F50">
        <v>761.69201659999999</v>
      </c>
      <c r="G50">
        <v>1.55589998</v>
      </c>
      <c r="H50">
        <v>9.9000003020963209E+37</v>
      </c>
      <c r="J50" s="2">
        <f>TREND(Calibration!$A$2:$A$4,Calibration!$B$2:$B$4,C50)</f>
        <v>422.11718080731021</v>
      </c>
      <c r="K50" s="2">
        <f>TREND(Calibration!$A$2:$A$4,Calibration!$C$2:$C$4,E50)</f>
        <v>578.40514539217804</v>
      </c>
      <c r="L50" s="2">
        <f>TREND(Calibration!$A$2:$A$4,Calibration!$D$2:$D$4,G50)</f>
        <v>600.38883572909072</v>
      </c>
    </row>
    <row r="51" spans="1:12" x14ac:dyDescent="0.25">
      <c r="A51">
        <v>245087</v>
      </c>
      <c r="B51">
        <v>14.44799995</v>
      </c>
      <c r="C51">
        <v>0.60650002999999997</v>
      </c>
      <c r="D51">
        <v>1200.38903809</v>
      </c>
      <c r="E51">
        <v>1.4596999900000001</v>
      </c>
      <c r="F51">
        <v>371.94699097</v>
      </c>
      <c r="G51">
        <v>1.55369997</v>
      </c>
      <c r="H51">
        <v>9.9000003020963209E+37</v>
      </c>
      <c r="J51" s="2">
        <f>TREND(Calibration!$A$2:$A$4,Calibration!$B$2:$B$4,C51)</f>
        <v>419.12923393422346</v>
      </c>
      <c r="K51" s="2">
        <f>TREND(Calibration!$A$2:$A$4,Calibration!$C$2:$C$4,E51)</f>
        <v>569.92296043235569</v>
      </c>
      <c r="L51" s="2">
        <f>TREND(Calibration!$A$2:$A$4,Calibration!$D$2:$D$4,G51)</f>
        <v>599.48463185878495</v>
      </c>
    </row>
    <row r="52" spans="1:12" x14ac:dyDescent="0.25">
      <c r="A52">
        <v>250087</v>
      </c>
      <c r="B52">
        <v>14.477000240000001</v>
      </c>
      <c r="C52">
        <v>0.60860002000000002</v>
      </c>
      <c r="D52">
        <v>1121.5300293</v>
      </c>
      <c r="E52">
        <v>1.4596999900000001</v>
      </c>
      <c r="F52">
        <v>472.66598511000001</v>
      </c>
      <c r="G52">
        <v>1.55369997</v>
      </c>
      <c r="H52">
        <v>9.9000003020963209E+37</v>
      </c>
      <c r="J52" s="2">
        <f>TREND(Calibration!$A$2:$A$4,Calibration!$B$2:$B$4,C52)</f>
        <v>420.43646535990484</v>
      </c>
      <c r="K52" s="2">
        <f>TREND(Calibration!$A$2:$A$4,Calibration!$C$2:$C$4,E52)</f>
        <v>569.92296043235569</v>
      </c>
      <c r="L52" s="2">
        <f>TREND(Calibration!$A$2:$A$4,Calibration!$D$2:$D$4,G52)</f>
        <v>599.48463185878495</v>
      </c>
    </row>
    <row r="53" spans="1:12" x14ac:dyDescent="0.25">
      <c r="A53">
        <v>255087</v>
      </c>
      <c r="B53">
        <v>14.352000240000001</v>
      </c>
      <c r="C53">
        <v>0.61619997000000004</v>
      </c>
      <c r="D53">
        <v>1234.7309570299999</v>
      </c>
      <c r="E53">
        <v>1.4407999499999999</v>
      </c>
      <c r="F53">
        <v>586.41198729999996</v>
      </c>
      <c r="G53">
        <v>1.55369997</v>
      </c>
      <c r="H53">
        <v>1355.3769531200001</v>
      </c>
      <c r="J53" s="2">
        <f>TREND(Calibration!$A$2:$A$4,Calibration!$B$2:$B$4,C53)</f>
        <v>425.16738954221364</v>
      </c>
      <c r="K53" s="2">
        <f>TREND(Calibration!$A$2:$A$4,Calibration!$C$2:$C$4,E53)</f>
        <v>562.32517222778154</v>
      </c>
      <c r="L53" s="2">
        <f>TREND(Calibration!$A$2:$A$4,Calibration!$D$2:$D$4,G53)</f>
        <v>599.48463185878495</v>
      </c>
    </row>
    <row r="54" spans="1:12" x14ac:dyDescent="0.25">
      <c r="A54">
        <v>260087</v>
      </c>
      <c r="B54">
        <v>14.20400047</v>
      </c>
      <c r="C54">
        <v>0.61729997000000003</v>
      </c>
      <c r="D54">
        <v>1359.9510498</v>
      </c>
      <c r="E54">
        <v>1.43700004</v>
      </c>
      <c r="F54">
        <v>424.28698730000002</v>
      </c>
      <c r="G54">
        <v>1.55480003</v>
      </c>
      <c r="H54">
        <v>9.9000003020963209E+37</v>
      </c>
      <c r="J54" s="2">
        <f>TREND(Calibration!$A$2:$A$4,Calibration!$B$2:$B$4,C54)</f>
        <v>425.8521330734921</v>
      </c>
      <c r="K54" s="2">
        <f>TREND(Calibration!$A$2:$A$4,Calibration!$C$2:$C$4,E54)</f>
        <v>560.79761401222004</v>
      </c>
      <c r="L54" s="2">
        <f>TREND(Calibration!$A$2:$A$4,Calibration!$D$2:$D$4,G54)</f>
        <v>599.93675639893183</v>
      </c>
    </row>
    <row r="55" spans="1:12" x14ac:dyDescent="0.25">
      <c r="A55">
        <v>265087</v>
      </c>
      <c r="B55">
        <v>14.09500027</v>
      </c>
      <c r="C55">
        <v>0.62</v>
      </c>
      <c r="D55">
        <v>1080.1450195299999</v>
      </c>
      <c r="E55">
        <v>1.4543000500000001</v>
      </c>
      <c r="F55">
        <v>404.94500732</v>
      </c>
      <c r="G55">
        <v>1.55050004</v>
      </c>
      <c r="H55">
        <v>9.9000003020963209E+37</v>
      </c>
      <c r="J55" s="2">
        <f>TREND(Calibration!$A$2:$A$4,Calibration!$B$2:$B$4,C55)</f>
        <v>427.53288587054459</v>
      </c>
      <c r="K55" s="2">
        <f>TREND(Calibration!$A$2:$A$4,Calibration!$C$2:$C$4,E55)</f>
        <v>567.75219251665783</v>
      </c>
      <c r="L55" s="2">
        <f>TREND(Calibration!$A$2:$A$4,Calibration!$D$2:$D$4,G55)</f>
        <v>598.16946097742186</v>
      </c>
    </row>
    <row r="56" spans="1:12" x14ac:dyDescent="0.25">
      <c r="A56">
        <v>270087</v>
      </c>
      <c r="B56">
        <v>13.977999690000001</v>
      </c>
      <c r="C56">
        <v>0.61940002000000005</v>
      </c>
      <c r="D56">
        <v>1263.5319824200001</v>
      </c>
      <c r="E56">
        <v>1.4407999499999999</v>
      </c>
      <c r="F56">
        <v>578.93701171999999</v>
      </c>
      <c r="G56">
        <v>1.5575000000000001</v>
      </c>
      <c r="H56">
        <v>9.9000003020963209E+37</v>
      </c>
      <c r="J56" s="2">
        <f>TREND(Calibration!$A$2:$A$4,Calibration!$B$2:$B$4,C56)</f>
        <v>427.15940184882061</v>
      </c>
      <c r="K56" s="2">
        <f>TREND(Calibration!$A$2:$A$4,Calibration!$C$2:$C$4,E56)</f>
        <v>562.32517222778154</v>
      </c>
      <c r="L56" s="2">
        <f>TREND(Calibration!$A$2:$A$4,Calibration!$D$2:$D$4,G56)</f>
        <v>601.04644377476632</v>
      </c>
    </row>
    <row r="57" spans="1:12" x14ac:dyDescent="0.25">
      <c r="A57">
        <v>275087</v>
      </c>
      <c r="B57">
        <v>13.96800041</v>
      </c>
      <c r="C57">
        <v>0.61669998999999998</v>
      </c>
      <c r="D57">
        <v>9.9000003020963209E+37</v>
      </c>
      <c r="E57">
        <v>1.44029999</v>
      </c>
      <c r="F57">
        <v>463.90399170000001</v>
      </c>
      <c r="G57">
        <v>1.55589998</v>
      </c>
      <c r="H57">
        <v>9.9000003020963209E+37</v>
      </c>
      <c r="J57" s="2">
        <f>TREND(Calibration!$A$2:$A$4,Calibration!$B$2:$B$4,C57)</f>
        <v>425.47864905176806</v>
      </c>
      <c r="K57" s="2">
        <f>TREND(Calibration!$A$2:$A$4,Calibration!$C$2:$C$4,E57)</f>
        <v>562.12418904516619</v>
      </c>
      <c r="L57" s="2">
        <f>TREND(Calibration!$A$2:$A$4,Calibration!$D$2:$D$4,G57)</f>
        <v>600.38883572909072</v>
      </c>
    </row>
    <row r="58" spans="1:12" x14ac:dyDescent="0.25">
      <c r="A58">
        <v>280091</v>
      </c>
      <c r="B58">
        <v>14.06299973</v>
      </c>
      <c r="C58">
        <v>0.61189996999999996</v>
      </c>
      <c r="D58">
        <v>9.9000003020963209E+37</v>
      </c>
      <c r="E58">
        <v>1.44029999</v>
      </c>
      <c r="F58">
        <v>153.29699707</v>
      </c>
      <c r="G58">
        <v>1.5585999500000001</v>
      </c>
      <c r="H58">
        <v>9.9000003020963209E+37</v>
      </c>
      <c r="J58" s="2">
        <f>TREND(Calibration!$A$2:$A$4,Calibration!$B$2:$B$4,C58)</f>
        <v>422.49066482903419</v>
      </c>
      <c r="K58" s="2">
        <f>TREND(Calibration!$A$2:$A$4,Calibration!$C$2:$C$4,E58)</f>
        <v>562.12418904516619</v>
      </c>
      <c r="L58" s="2">
        <f>TREND(Calibration!$A$2:$A$4,Calibration!$D$2:$D$4,G58)</f>
        <v>601.4985231049252</v>
      </c>
    </row>
    <row r="59" spans="1:12" x14ac:dyDescent="0.25">
      <c r="A59">
        <v>285091</v>
      </c>
      <c r="B59">
        <v>14.222000120000001</v>
      </c>
      <c r="C59">
        <v>0.61350000000000005</v>
      </c>
      <c r="D59">
        <v>1150.8859863299999</v>
      </c>
      <c r="E59">
        <v>1.43490005</v>
      </c>
      <c r="F59">
        <v>526.85101318</v>
      </c>
      <c r="G59">
        <v>1.5532000100000001</v>
      </c>
      <c r="H59">
        <v>9.9000003020963209E+37</v>
      </c>
      <c r="J59" s="2">
        <f>TREND(Calibration!$A$2:$A$4,Calibration!$B$2:$B$4,C59)</f>
        <v>423.48667409480834</v>
      </c>
      <c r="K59" s="2">
        <f>TREND(Calibration!$A$2:$A$4,Calibration!$C$2:$C$4,E59)</f>
        <v>559.95342112946821</v>
      </c>
      <c r="L59" s="2">
        <f>TREND(Calibration!$A$2:$A$4,Calibration!$D$2:$D$4,G59)</f>
        <v>599.27914835325635</v>
      </c>
    </row>
    <row r="60" spans="1:12" x14ac:dyDescent="0.25">
      <c r="A60">
        <v>290099</v>
      </c>
      <c r="B60">
        <v>14.42099953</v>
      </c>
      <c r="C60">
        <v>0.61240000000000006</v>
      </c>
      <c r="D60">
        <v>540.15197753999996</v>
      </c>
      <c r="E60">
        <v>1.43110001</v>
      </c>
      <c r="F60">
        <v>9.9000003020963209E+37</v>
      </c>
      <c r="G60">
        <v>1.5618000000000001</v>
      </c>
      <c r="H60">
        <v>1272.8730468700001</v>
      </c>
      <c r="J60" s="2">
        <f>TREND(Calibration!$A$2:$A$4,Calibration!$B$2:$B$4,C60)</f>
        <v>422.80193056352988</v>
      </c>
      <c r="K60" s="2">
        <f>TREND(Calibration!$A$2:$A$4,Calibration!$C$2:$C$4,E60)</f>
        <v>558.42581065409831</v>
      </c>
      <c r="L60" s="2">
        <f>TREND(Calibration!$A$2:$A$4,Calibration!$D$2:$D$4,G60)</f>
        <v>602.81374330627523</v>
      </c>
    </row>
    <row r="61" spans="1:12" x14ac:dyDescent="0.25">
      <c r="A61">
        <v>295100</v>
      </c>
      <c r="B61">
        <v>14.52600002</v>
      </c>
      <c r="C61">
        <v>0.60860002000000002</v>
      </c>
      <c r="D61">
        <v>911.08801270000004</v>
      </c>
      <c r="E61">
        <v>1.43110001</v>
      </c>
      <c r="F61">
        <v>1229.6560058600001</v>
      </c>
      <c r="G61">
        <v>1.54990005</v>
      </c>
      <c r="H61">
        <v>9.9000003020963209E+37</v>
      </c>
      <c r="J61" s="2">
        <f>TREND(Calibration!$A$2:$A$4,Calibration!$B$2:$B$4,C61)</f>
        <v>420.43646535990484</v>
      </c>
      <c r="K61" s="2">
        <f>TREND(Calibration!$A$2:$A$4,Calibration!$C$2:$C$4,E61)</f>
        <v>558.42581065409831</v>
      </c>
      <c r="L61" s="2">
        <f>TREND(Calibration!$A$2:$A$4,Calibration!$D$2:$D$4,G61)</f>
        <v>597.92286515279159</v>
      </c>
    </row>
    <row r="62" spans="1:12" x14ac:dyDescent="0.25">
      <c r="A62">
        <v>300091</v>
      </c>
      <c r="B62">
        <v>14.44499969</v>
      </c>
      <c r="C62">
        <v>0.60650002999999997</v>
      </c>
      <c r="D62">
        <v>9.9000003020963209E+37</v>
      </c>
      <c r="E62">
        <v>1.4407999499999999</v>
      </c>
      <c r="F62">
        <v>693.89898682</v>
      </c>
      <c r="G62">
        <v>1.5509999999999999</v>
      </c>
      <c r="H62">
        <v>9.9000003020963209E+37</v>
      </c>
      <c r="J62" s="2">
        <f>TREND(Calibration!$A$2:$A$4,Calibration!$B$2:$B$4,C62)</f>
        <v>419.12923393422346</v>
      </c>
      <c r="K62" s="2">
        <f>TREND(Calibration!$A$2:$A$4,Calibration!$C$2:$C$4,E62)</f>
        <v>562.32517222778154</v>
      </c>
      <c r="L62" s="2">
        <f>TREND(Calibration!$A$2:$A$4,Calibration!$D$2:$D$4,G62)</f>
        <v>598.37494448295047</v>
      </c>
    </row>
    <row r="63" spans="1:12" x14ac:dyDescent="0.25">
      <c r="A63">
        <v>305087</v>
      </c>
      <c r="B63">
        <v>14.36100006</v>
      </c>
      <c r="C63">
        <v>0.60479998999999995</v>
      </c>
      <c r="D63">
        <v>542.69897461000005</v>
      </c>
      <c r="E63">
        <v>1.4294999799999999</v>
      </c>
      <c r="F63">
        <v>9.9000003020963209E+37</v>
      </c>
      <c r="G63">
        <v>1.5563999399999999</v>
      </c>
      <c r="H63">
        <v>1110.7220459</v>
      </c>
      <c r="J63" s="2">
        <f>TREND(Calibration!$A$2:$A$4,Calibration!$B$2:$B$4,C63)</f>
        <v>418.07096903157378</v>
      </c>
      <c r="K63" s="2">
        <f>TREND(Calibration!$A$2:$A$4,Calibration!$C$2:$C$4,E63)</f>
        <v>557.78260095396195</v>
      </c>
      <c r="L63" s="2">
        <f>TREND(Calibration!$A$2:$A$4,Calibration!$D$2:$D$4,G63)</f>
        <v>600.59431923461932</v>
      </c>
    </row>
    <row r="64" spans="1:12" x14ac:dyDescent="0.25">
      <c r="A64">
        <v>310087</v>
      </c>
      <c r="B64">
        <v>14.19200039</v>
      </c>
      <c r="C64">
        <v>0.60479998999999995</v>
      </c>
      <c r="D64">
        <v>880.52099609000004</v>
      </c>
      <c r="E64">
        <v>1.4198000399999999</v>
      </c>
      <c r="F64">
        <v>1244.66894531</v>
      </c>
      <c r="G64">
        <v>1.5575000000000001</v>
      </c>
      <c r="H64">
        <v>1364.0620117200001</v>
      </c>
      <c r="J64" s="2">
        <f>TREND(Calibration!$A$2:$A$4,Calibration!$B$2:$B$4,C64)</f>
        <v>418.07096903157378</v>
      </c>
      <c r="K64" s="2">
        <f>TREND(Calibration!$A$2:$A$4,Calibration!$C$2:$C$4,E64)</f>
        <v>553.88323938027872</v>
      </c>
      <c r="L64" s="2">
        <f>TREND(Calibration!$A$2:$A$4,Calibration!$D$2:$D$4,G64)</f>
        <v>601.04644377476632</v>
      </c>
    </row>
    <row r="65" spans="1:12" x14ac:dyDescent="0.25">
      <c r="A65">
        <v>315087</v>
      </c>
      <c r="B65">
        <v>14.055999760000001</v>
      </c>
      <c r="C65">
        <v>0.61080003000000005</v>
      </c>
      <c r="D65">
        <v>964.29101562000005</v>
      </c>
      <c r="E65">
        <v>1.4289000000000001</v>
      </c>
      <c r="F65">
        <v>1345.02697754</v>
      </c>
      <c r="G65">
        <v>1.56500006</v>
      </c>
      <c r="H65">
        <v>9.9000003020963209E+37</v>
      </c>
      <c r="J65" s="2">
        <f>TREND(Calibration!$A$2:$A$4,Calibration!$B$2:$B$4,C65)</f>
        <v>421.80595864740297</v>
      </c>
      <c r="K65" s="2">
        <f>TREND(Calibration!$A$2:$A$4,Calibration!$C$2:$C$4,E65)</f>
        <v>557.54140987886478</v>
      </c>
      <c r="L65" s="2">
        <f>TREND(Calibration!$A$2:$A$4,Calibration!$D$2:$D$4,G65)</f>
        <v>604.1289676176242</v>
      </c>
    </row>
    <row r="66" spans="1:12" x14ac:dyDescent="0.25">
      <c r="A66">
        <v>320090</v>
      </c>
      <c r="B66">
        <v>13.90499973</v>
      </c>
      <c r="C66">
        <v>0.60970002000000001</v>
      </c>
      <c r="D66">
        <v>9.9000003020963209E+37</v>
      </c>
      <c r="E66">
        <v>1.45159996</v>
      </c>
      <c r="F66">
        <v>743.13500977000001</v>
      </c>
      <c r="G66">
        <v>1.56229997</v>
      </c>
      <c r="H66">
        <v>9.9000003020963209E+37</v>
      </c>
      <c r="J66" s="2">
        <f>TREND(Calibration!$A$2:$A$4,Calibration!$B$2:$B$4,C66)</f>
        <v>421.1212088911833</v>
      </c>
      <c r="K66" s="2">
        <f>TREND(Calibration!$A$2:$A$4,Calibration!$C$2:$C$4,E66)</f>
        <v>566.66676031898578</v>
      </c>
      <c r="L66" s="2">
        <f>TREND(Calibration!$A$2:$A$4,Calibration!$D$2:$D$4,G66)</f>
        <v>603.01923092180277</v>
      </c>
    </row>
    <row r="67" spans="1:12" x14ac:dyDescent="0.25">
      <c r="A67">
        <v>325100</v>
      </c>
      <c r="B67">
        <v>13.8920002</v>
      </c>
      <c r="C67">
        <v>0.60970002000000001</v>
      </c>
      <c r="D67">
        <v>977.76898193</v>
      </c>
      <c r="E67">
        <v>1.45159996</v>
      </c>
      <c r="F67">
        <v>695.91998291000004</v>
      </c>
      <c r="G67">
        <v>1.5677000299999999</v>
      </c>
      <c r="H67">
        <v>1335.7540283200001</v>
      </c>
      <c r="J67" s="2">
        <f>TREND(Calibration!$A$2:$A$4,Calibration!$B$2:$B$4,C67)</f>
        <v>421.1212088911833</v>
      </c>
      <c r="K67" s="2">
        <f>TREND(Calibration!$A$2:$A$4,Calibration!$C$2:$C$4,E67)</f>
        <v>566.66676031898578</v>
      </c>
      <c r="L67" s="2">
        <f>TREND(Calibration!$A$2:$A$4,Calibration!$D$2:$D$4,G67)</f>
        <v>605.23865499345857</v>
      </c>
    </row>
    <row r="68" spans="1:12" x14ac:dyDescent="0.25">
      <c r="A68">
        <v>330090</v>
      </c>
      <c r="B68">
        <v>14.06200027</v>
      </c>
      <c r="C68">
        <v>0.61400001999999998</v>
      </c>
      <c r="D68">
        <v>826.85101318</v>
      </c>
      <c r="E68">
        <v>1.4419000099999999</v>
      </c>
      <c r="F68">
        <v>1155.9639892600001</v>
      </c>
      <c r="G68">
        <v>1.57149994</v>
      </c>
      <c r="H68">
        <v>9.9000003020963209E+37</v>
      </c>
      <c r="J68" s="2">
        <f>TREND(Calibration!$A$2:$A$4,Calibration!$B$2:$B$4,C68)</f>
        <v>423.7979336043627</v>
      </c>
      <c r="K68" s="2">
        <f>TREND(Calibration!$A$2:$A$4,Calibration!$C$2:$C$4,E68)</f>
        <v>562.76739472531722</v>
      </c>
      <c r="L68" s="2">
        <f>TREND(Calibration!$A$2:$A$4,Calibration!$D$2:$D$4,G68)</f>
        <v>606.80041758945299</v>
      </c>
    </row>
    <row r="69" spans="1:12" x14ac:dyDescent="0.25">
      <c r="A69">
        <v>335090</v>
      </c>
      <c r="B69">
        <v>14.227999690000001</v>
      </c>
      <c r="C69">
        <v>0.61189996999999996</v>
      </c>
      <c r="D69">
        <v>995.75897216999999</v>
      </c>
      <c r="E69">
        <v>1.44889998</v>
      </c>
      <c r="F69">
        <v>1347.99401855</v>
      </c>
      <c r="G69">
        <v>1.5687999699999999</v>
      </c>
      <c r="H69">
        <v>9.9000003020963209E+37</v>
      </c>
      <c r="J69" s="2">
        <f>TREND(Calibration!$A$2:$A$4,Calibration!$B$2:$B$4,C69)</f>
        <v>422.49066482903419</v>
      </c>
      <c r="K69" s="2">
        <f>TREND(Calibration!$A$2:$A$4,Calibration!$C$2:$C$4,E69)</f>
        <v>565.58137234115156</v>
      </c>
      <c r="L69" s="2">
        <f>TREND(Calibration!$A$2:$A$4,Calibration!$D$2:$D$4,G69)</f>
        <v>605.69073021361851</v>
      </c>
    </row>
    <row r="70" spans="1:12" x14ac:dyDescent="0.25">
      <c r="A70">
        <v>340090</v>
      </c>
      <c r="B70">
        <v>14.42199993</v>
      </c>
      <c r="C70">
        <v>0.61189996999999996</v>
      </c>
      <c r="D70">
        <v>994.58801270000004</v>
      </c>
      <c r="E70">
        <v>1.4722000399999999</v>
      </c>
      <c r="F70">
        <v>1300.18395996</v>
      </c>
      <c r="G70">
        <v>1.56289995</v>
      </c>
      <c r="H70">
        <v>9.9000003020963209E+37</v>
      </c>
      <c r="J70" s="2">
        <f>TREND(Calibration!$A$2:$A$4,Calibration!$B$2:$B$4,C70)</f>
        <v>422.49066482903419</v>
      </c>
      <c r="K70" s="2">
        <f>TREND(Calibration!$A$2:$A$4,Calibration!$C$2:$C$4,E70)</f>
        <v>574.94796209619267</v>
      </c>
      <c r="L70" s="2">
        <f>TREND(Calibration!$A$2:$A$4,Calibration!$D$2:$D$4,G70)</f>
        <v>603.26582263643411</v>
      </c>
    </row>
    <row r="71" spans="1:12" x14ac:dyDescent="0.25">
      <c r="A71">
        <v>345091</v>
      </c>
      <c r="B71">
        <v>14.506999970000001</v>
      </c>
      <c r="C71">
        <v>0.61400001999999998</v>
      </c>
      <c r="D71">
        <v>872.93902588000003</v>
      </c>
      <c r="E71">
        <v>1.4641</v>
      </c>
      <c r="F71">
        <v>1007.86199951</v>
      </c>
      <c r="G71">
        <v>1.5585999500000001</v>
      </c>
      <c r="H71">
        <v>9.9000003020963209E+37</v>
      </c>
      <c r="J71" s="2">
        <f>TREND(Calibration!$A$2:$A$4,Calibration!$B$2:$B$4,C71)</f>
        <v>423.7979336043627</v>
      </c>
      <c r="K71" s="2">
        <f>TREND(Calibration!$A$2:$A$4,Calibration!$C$2:$C$4,E71)</f>
        <v>571.69175796283753</v>
      </c>
      <c r="L71" s="2">
        <f>TREND(Calibration!$A$2:$A$4,Calibration!$D$2:$D$4,G71)</f>
        <v>601.4985231049252</v>
      </c>
    </row>
    <row r="72" spans="1:12" x14ac:dyDescent="0.25">
      <c r="A72">
        <v>350090</v>
      </c>
      <c r="B72">
        <v>14.44799995</v>
      </c>
      <c r="C72">
        <v>0.61129999000000002</v>
      </c>
      <c r="D72">
        <v>9.9000003020963209E+37</v>
      </c>
      <c r="E72">
        <v>1.4602999699999999</v>
      </c>
      <c r="F72">
        <v>1007.8380127</v>
      </c>
      <c r="G72">
        <v>1.56289995</v>
      </c>
      <c r="H72">
        <v>1216.3120117200001</v>
      </c>
      <c r="J72" s="2">
        <f>TREND(Calibration!$A$2:$A$4,Calibration!$B$2:$B$4,C72)</f>
        <v>422.11718080731021</v>
      </c>
      <c r="K72" s="2">
        <f>TREND(Calibration!$A$2:$A$4,Calibration!$C$2:$C$4,E72)</f>
        <v>570.16415150745286</v>
      </c>
      <c r="L72" s="2">
        <f>TREND(Calibration!$A$2:$A$4,Calibration!$D$2:$D$4,G72)</f>
        <v>603.26582263643411</v>
      </c>
    </row>
    <row r="73" spans="1:12" x14ac:dyDescent="0.25">
      <c r="A73">
        <v>355090</v>
      </c>
      <c r="B73">
        <v>14.335000040000001</v>
      </c>
      <c r="C73">
        <v>0.61189996999999996</v>
      </c>
      <c r="D73">
        <v>935.66998291000004</v>
      </c>
      <c r="E73">
        <v>1.45220006</v>
      </c>
      <c r="F73">
        <v>1023.15197754</v>
      </c>
      <c r="G73">
        <v>1.55799997</v>
      </c>
      <c r="H73">
        <v>9.9000003020963209E+37</v>
      </c>
      <c r="J73" s="2">
        <f>TREND(Calibration!$A$2:$A$4,Calibration!$B$2:$B$4,C73)</f>
        <v>422.49066482903419</v>
      </c>
      <c r="K73" s="2">
        <f>TREND(Calibration!$A$2:$A$4,Calibration!$C$2:$C$4,E73)</f>
        <v>566.907999633906</v>
      </c>
      <c r="L73" s="2">
        <f>TREND(Calibration!$A$2:$A$4,Calibration!$D$2:$D$4,G73)</f>
        <v>601.25193139029386</v>
      </c>
    </row>
    <row r="74" spans="1:12" x14ac:dyDescent="0.25">
      <c r="A74">
        <v>360090</v>
      </c>
      <c r="B74">
        <v>14.24100018</v>
      </c>
      <c r="C74">
        <v>0.6038</v>
      </c>
      <c r="D74">
        <v>711.90502930000002</v>
      </c>
      <c r="E74">
        <v>1.45809996</v>
      </c>
      <c r="F74">
        <v>9.9000003020963209E+37</v>
      </c>
      <c r="G74">
        <v>1.55369997</v>
      </c>
      <c r="H74">
        <v>9.9000003020963209E+37</v>
      </c>
      <c r="J74" s="2">
        <f>TREND(Calibration!$A$2:$A$4,Calibration!$B$2:$B$4,C74)</f>
        <v>417.44848113717097</v>
      </c>
      <c r="K74" s="2">
        <f>TREND(Calibration!$A$2:$A$4,Calibration!$C$2:$C$4,E74)</f>
        <v>569.27975073221933</v>
      </c>
      <c r="L74" s="2">
        <f>TREND(Calibration!$A$2:$A$4,Calibration!$D$2:$D$4,G74)</f>
        <v>599.48463185878495</v>
      </c>
    </row>
    <row r="75" spans="1:12" x14ac:dyDescent="0.25">
      <c r="A75">
        <v>365090</v>
      </c>
      <c r="B75">
        <v>14.097999570000001</v>
      </c>
      <c r="C75">
        <v>0.60650002999999997</v>
      </c>
      <c r="D75">
        <v>1135.9699707</v>
      </c>
      <c r="E75">
        <v>1.44840002</v>
      </c>
      <c r="F75">
        <v>1021.77398682</v>
      </c>
      <c r="G75">
        <v>1.5509999999999999</v>
      </c>
      <c r="H75">
        <v>9.9000003020963209E+37</v>
      </c>
      <c r="J75" s="2">
        <f>TREND(Calibration!$A$2:$A$4,Calibration!$B$2:$B$4,C75)</f>
        <v>419.12923393422346</v>
      </c>
      <c r="K75" s="2">
        <f>TREND(Calibration!$A$2:$A$4,Calibration!$C$2:$C$4,E75)</f>
        <v>565.3803891585361</v>
      </c>
      <c r="L75" s="2">
        <f>TREND(Calibration!$A$2:$A$4,Calibration!$D$2:$D$4,G75)</f>
        <v>598.37494448295047</v>
      </c>
    </row>
    <row r="76" spans="1:12" x14ac:dyDescent="0.25">
      <c r="A76">
        <v>370091</v>
      </c>
      <c r="B76">
        <v>14.02000046</v>
      </c>
      <c r="C76">
        <v>0.59729999</v>
      </c>
      <c r="D76">
        <v>564.57397461000005</v>
      </c>
      <c r="E76">
        <v>1.43599999</v>
      </c>
      <c r="F76">
        <v>855.28997803000004</v>
      </c>
      <c r="G76">
        <v>1.56289995</v>
      </c>
      <c r="H76">
        <v>9.9000003020963209E+37</v>
      </c>
      <c r="J76" s="2">
        <f>TREND(Calibration!$A$2:$A$4,Calibration!$B$2:$B$4,C76)</f>
        <v>413.40226313649345</v>
      </c>
      <c r="K76" s="2">
        <f>TREND(Calibration!$A$2:$A$4,Calibration!$C$2:$C$4,E76)</f>
        <v>560.39559538718083</v>
      </c>
      <c r="L76" s="2">
        <f>TREND(Calibration!$A$2:$A$4,Calibration!$D$2:$D$4,G76)</f>
        <v>603.26582263643411</v>
      </c>
    </row>
    <row r="77" spans="1:12" x14ac:dyDescent="0.25">
      <c r="A77">
        <v>375091</v>
      </c>
      <c r="B77">
        <v>14.022999759999999</v>
      </c>
      <c r="C77">
        <v>0.60049998999999998</v>
      </c>
      <c r="D77">
        <v>829.26000977000001</v>
      </c>
      <c r="E77">
        <v>1.4376000200000001</v>
      </c>
      <c r="F77">
        <v>772.69799805000002</v>
      </c>
      <c r="G77">
        <v>1.5569000200000001</v>
      </c>
      <c r="H77">
        <v>9.9000003020963209E+37</v>
      </c>
      <c r="J77" s="2">
        <f>TREND(Calibration!$A$2:$A$4,Calibration!$B$2:$B$4,C77)</f>
        <v>415.39424431839439</v>
      </c>
      <c r="K77" s="2">
        <f>TREND(Calibration!$A$2:$A$4,Calibration!$C$2:$C$4,E77)</f>
        <v>561.0388050873172</v>
      </c>
      <c r="L77" s="2">
        <f>TREND(Calibration!$A$2:$A$4,Calibration!$D$2:$D$4,G77)</f>
        <v>600.79985206013498</v>
      </c>
    </row>
    <row r="78" spans="1:12" x14ac:dyDescent="0.25">
      <c r="A78">
        <v>380090</v>
      </c>
      <c r="B78">
        <v>14.12100029</v>
      </c>
      <c r="C78">
        <v>0.60270000000000001</v>
      </c>
      <c r="D78">
        <v>9.9000003020963209E+37</v>
      </c>
      <c r="E78">
        <v>1.4315999699999999</v>
      </c>
      <c r="F78">
        <v>255.55200195</v>
      </c>
      <c r="G78">
        <v>1.5601999799999999</v>
      </c>
      <c r="H78">
        <v>9.9000003020963209E+37</v>
      </c>
      <c r="J78" s="2">
        <f>TREND(Calibration!$A$2:$A$4,Calibration!$B$2:$B$4,C78)</f>
        <v>416.76373760589252</v>
      </c>
      <c r="K78" s="2">
        <f>TREND(Calibration!$A$2:$A$4,Calibration!$C$2:$C$4,E78)</f>
        <v>558.62679383671377</v>
      </c>
      <c r="L78" s="2">
        <f>TREND(Calibration!$A$2:$A$4,Calibration!$D$2:$D$4,G78)</f>
        <v>602.15613526059963</v>
      </c>
    </row>
    <row r="79" spans="1:12" x14ac:dyDescent="0.25">
      <c r="A79">
        <v>385091</v>
      </c>
      <c r="B79">
        <v>14.31499958</v>
      </c>
      <c r="C79">
        <v>0.60430002000000005</v>
      </c>
      <c r="D79">
        <v>666.23297118999994</v>
      </c>
      <c r="E79">
        <v>1.44949996</v>
      </c>
      <c r="F79">
        <v>886.22998046999999</v>
      </c>
      <c r="G79">
        <v>1.56400001</v>
      </c>
      <c r="H79">
        <v>9.9000003020963209E+37</v>
      </c>
      <c r="J79" s="2">
        <f>TREND(Calibration!$A$2:$A$4,Calibration!$B$2:$B$4,C79)</f>
        <v>417.75974064672545</v>
      </c>
      <c r="K79" s="2">
        <f>TREND(Calibration!$A$2:$A$4,Calibration!$C$2:$C$4,E79)</f>
        <v>565.82256341624873</v>
      </c>
      <c r="L79" s="2">
        <f>TREND(Calibration!$A$2:$A$4,Calibration!$D$2:$D$4,G79)</f>
        <v>603.71794717658099</v>
      </c>
    </row>
    <row r="80" spans="1:12" x14ac:dyDescent="0.25">
      <c r="A80">
        <v>390091</v>
      </c>
      <c r="B80">
        <v>14.38300037</v>
      </c>
      <c r="C80">
        <v>0.60159998999999997</v>
      </c>
      <c r="D80">
        <v>9.9000003020963209E+37</v>
      </c>
      <c r="E80">
        <v>1.4407999499999999</v>
      </c>
      <c r="F80">
        <v>530.64801024999997</v>
      </c>
      <c r="G80">
        <v>1.55799997</v>
      </c>
      <c r="H80">
        <v>9.9000003020963209E+37</v>
      </c>
      <c r="J80" s="2">
        <f>TREND(Calibration!$A$2:$A$4,Calibration!$B$2:$B$4,C80)</f>
        <v>416.07898784967284</v>
      </c>
      <c r="K80" s="2">
        <f>TREND(Calibration!$A$2:$A$4,Calibration!$C$2:$C$4,E80)</f>
        <v>562.32517222778154</v>
      </c>
      <c r="L80" s="2">
        <f>TREND(Calibration!$A$2:$A$4,Calibration!$D$2:$D$4,G80)</f>
        <v>601.25193139029386</v>
      </c>
    </row>
    <row r="81" spans="1:12" x14ac:dyDescent="0.25">
      <c r="A81">
        <v>395092</v>
      </c>
      <c r="B81">
        <v>14.51599979</v>
      </c>
      <c r="C81">
        <v>0.60320001999999995</v>
      </c>
      <c r="D81">
        <v>673.86602783000001</v>
      </c>
      <c r="E81">
        <v>1.45270002</v>
      </c>
      <c r="F81">
        <v>925.41900635000002</v>
      </c>
      <c r="G81">
        <v>1.5607000600000001</v>
      </c>
      <c r="H81">
        <v>1239.7039794899999</v>
      </c>
      <c r="J81" s="2">
        <f>TREND(Calibration!$A$2:$A$4,Calibration!$B$2:$B$4,C81)</f>
        <v>417.07499711544688</v>
      </c>
      <c r="K81" s="2">
        <f>TREND(Calibration!$A$2:$A$4,Calibration!$C$2:$C$4,E81)</f>
        <v>567.10898281652146</v>
      </c>
      <c r="L81" s="2">
        <f>TREND(Calibration!$A$2:$A$4,Calibration!$D$2:$D$4,G81)</f>
        <v>602.36166808611529</v>
      </c>
    </row>
    <row r="82" spans="1:12" x14ac:dyDescent="0.25">
      <c r="A82">
        <v>400091</v>
      </c>
      <c r="B82">
        <v>14.46500015</v>
      </c>
      <c r="C82">
        <v>0.60540002999999998</v>
      </c>
      <c r="D82">
        <v>1201.6569824200001</v>
      </c>
      <c r="E82">
        <v>1.47490001</v>
      </c>
      <c r="F82">
        <v>765.65301513999998</v>
      </c>
      <c r="G82">
        <v>1.5542000499999999</v>
      </c>
      <c r="H82">
        <v>9.9000003020963209E+37</v>
      </c>
      <c r="J82" s="2">
        <f>TREND(Calibration!$A$2:$A$4,Calibration!$B$2:$B$4,C82)</f>
        <v>418.44449040294501</v>
      </c>
      <c r="K82" s="2">
        <f>TREND(Calibration!$A$2:$A$4,Calibration!$C$2:$C$4,E82)</f>
        <v>576.03334605404177</v>
      </c>
      <c r="L82" s="2">
        <f>TREND(Calibration!$A$2:$A$4,Calibration!$D$2:$D$4,G82)</f>
        <v>599.6901646843005</v>
      </c>
    </row>
    <row r="83" spans="1:12" x14ac:dyDescent="0.25">
      <c r="A83">
        <v>405091</v>
      </c>
      <c r="B83">
        <v>14.34399986</v>
      </c>
      <c r="C83">
        <v>0.60589999000000005</v>
      </c>
      <c r="D83">
        <v>1008.0380249</v>
      </c>
      <c r="E83">
        <v>1.4770000000000001</v>
      </c>
      <c r="F83">
        <v>1110.8630371100001</v>
      </c>
      <c r="G83">
        <v>1.5514999599999999</v>
      </c>
      <c r="H83">
        <v>9.9000003020963209E+37</v>
      </c>
      <c r="J83" s="2">
        <f>TREND(Calibration!$A$2:$A$4,Calibration!$B$2:$B$4,C83)</f>
        <v>418.75571256285235</v>
      </c>
      <c r="K83" s="2">
        <f>TREND(Calibration!$A$2:$A$4,Calibration!$C$2:$C$4,E83)</f>
        <v>576.87753893679348</v>
      </c>
      <c r="L83" s="2">
        <f>TREND(Calibration!$A$2:$A$4,Calibration!$D$2:$D$4,G83)</f>
        <v>598.58042798847907</v>
      </c>
    </row>
    <row r="84" spans="1:12" x14ac:dyDescent="0.25">
      <c r="A84">
        <v>410091</v>
      </c>
      <c r="B84">
        <v>14.19499969</v>
      </c>
      <c r="C84">
        <v>0.61460000000000004</v>
      </c>
      <c r="D84">
        <v>1071.77502441</v>
      </c>
      <c r="E84">
        <v>1.47920001</v>
      </c>
      <c r="F84">
        <v>1321.25</v>
      </c>
      <c r="G84">
        <v>1.55369997</v>
      </c>
      <c r="H84">
        <v>9.9000003020963209E+37</v>
      </c>
      <c r="J84" s="2">
        <f>TREND(Calibration!$A$2:$A$4,Calibration!$B$2:$B$4,C84)</f>
        <v>424.17141762608674</v>
      </c>
      <c r="K84" s="2">
        <f>TREND(Calibration!$A$2:$A$4,Calibration!$C$2:$C$4,E84)</f>
        <v>577.76193971202702</v>
      </c>
      <c r="L84" s="2">
        <f>TREND(Calibration!$A$2:$A$4,Calibration!$D$2:$D$4,G84)</f>
        <v>599.48463185878495</v>
      </c>
    </row>
    <row r="85" spans="1:12" x14ac:dyDescent="0.25">
      <c r="A85">
        <v>415091</v>
      </c>
      <c r="B85">
        <v>14.069000239999999</v>
      </c>
      <c r="C85">
        <v>0.61510003000000002</v>
      </c>
      <c r="D85">
        <v>785.02001953000001</v>
      </c>
      <c r="E85">
        <v>1.51370001</v>
      </c>
      <c r="F85">
        <v>9.9000003020963209E+37</v>
      </c>
      <c r="G85">
        <v>1.54779994</v>
      </c>
      <c r="H85">
        <v>1306.1789550799999</v>
      </c>
      <c r="J85" s="2">
        <f>TREND(Calibration!$A$2:$A$4,Calibration!$B$2:$B$4,C85)</f>
        <v>424.48268336058237</v>
      </c>
      <c r="K85" s="2">
        <f>TREND(Calibration!$A$2:$A$4,Calibration!$C$2:$C$4,E85)</f>
        <v>591.63088882842078</v>
      </c>
      <c r="L85" s="2">
        <f>TREND(Calibration!$A$2:$A$4,Calibration!$D$2:$D$4,G85)</f>
        <v>597.05972017160161</v>
      </c>
    </row>
    <row r="86" spans="1:12" x14ac:dyDescent="0.25">
      <c r="A86">
        <v>420091</v>
      </c>
      <c r="B86">
        <v>13.975000380000001</v>
      </c>
      <c r="C86">
        <v>0.62</v>
      </c>
      <c r="D86">
        <v>852.02398682</v>
      </c>
      <c r="E86">
        <v>1.5077999799999999</v>
      </c>
      <c r="F86">
        <v>9.9000003020963209E+37</v>
      </c>
      <c r="G86">
        <v>1.56229997</v>
      </c>
      <c r="H86">
        <v>9.9000003020963209E+37</v>
      </c>
      <c r="J86" s="2">
        <f>TREND(Calibration!$A$2:$A$4,Calibration!$B$2:$B$4,C86)</f>
        <v>427.53288587054459</v>
      </c>
      <c r="K86" s="2">
        <f>TREND(Calibration!$A$2:$A$4,Calibration!$C$2:$C$4,E86)</f>
        <v>589.25908547029906</v>
      </c>
      <c r="L86" s="2">
        <f>TREND(Calibration!$A$2:$A$4,Calibration!$D$2:$D$4,G86)</f>
        <v>603.01923092180277</v>
      </c>
    </row>
    <row r="87" spans="1:12" x14ac:dyDescent="0.25">
      <c r="A87">
        <v>425091</v>
      </c>
      <c r="B87">
        <v>13.980999949999999</v>
      </c>
      <c r="C87">
        <v>0.62809998</v>
      </c>
      <c r="D87">
        <v>832.72601318</v>
      </c>
      <c r="E87">
        <v>1.5493999700000001</v>
      </c>
      <c r="F87">
        <v>9.9000003020963209E+37</v>
      </c>
      <c r="G87">
        <v>1.5532000100000001</v>
      </c>
      <c r="H87">
        <v>9.9000003020963209E+37</v>
      </c>
      <c r="J87" s="2">
        <f>TREND(Calibration!$A$2:$A$4,Calibration!$B$2:$B$4,C87)</f>
        <v>432.57507578734908</v>
      </c>
      <c r="K87" s="2">
        <f>TREND(Calibration!$A$2:$A$4,Calibration!$C$2:$C$4,E87)</f>
        <v>605.98222009500898</v>
      </c>
      <c r="L87" s="2">
        <f>TREND(Calibration!$A$2:$A$4,Calibration!$D$2:$D$4,G87)</f>
        <v>599.27914835325635</v>
      </c>
    </row>
    <row r="88" spans="1:12" x14ac:dyDescent="0.25">
      <c r="A88">
        <v>430091</v>
      </c>
      <c r="B88">
        <v>14.149999619999999</v>
      </c>
      <c r="C88">
        <v>0.62749999999999995</v>
      </c>
      <c r="D88">
        <v>823.92797852000001</v>
      </c>
      <c r="E88">
        <v>1.6001000400000001</v>
      </c>
      <c r="F88">
        <v>9.9000003020963209E+37</v>
      </c>
      <c r="G88">
        <v>1.5552999999999999</v>
      </c>
      <c r="H88">
        <v>1298.95605469</v>
      </c>
      <c r="J88" s="2">
        <f>TREND(Calibration!$A$2:$A$4,Calibration!$B$2:$B$4,C88)</f>
        <v>432.20159176562498</v>
      </c>
      <c r="K88" s="2">
        <f>TREND(Calibration!$A$2:$A$4,Calibration!$C$2:$C$4,E88)</f>
        <v>626.36357345812792</v>
      </c>
      <c r="L88" s="2">
        <f>TREND(Calibration!$A$2:$A$4,Calibration!$D$2:$D$4,G88)</f>
        <v>600.14224401445938</v>
      </c>
    </row>
    <row r="89" spans="1:12" x14ac:dyDescent="0.25">
      <c r="A89">
        <v>435092</v>
      </c>
      <c r="B89">
        <v>14.35700035</v>
      </c>
      <c r="C89">
        <v>0.61890000000000001</v>
      </c>
      <c r="D89">
        <v>905.64801024999997</v>
      </c>
      <c r="E89">
        <v>1.6578999800000001</v>
      </c>
      <c r="F89">
        <v>9.9000003020963209E+37</v>
      </c>
      <c r="G89">
        <v>1.54879999</v>
      </c>
      <c r="H89">
        <v>9.9000003020963209E+37</v>
      </c>
      <c r="J89" s="2">
        <f>TREND(Calibration!$A$2:$A$4,Calibration!$B$2:$B$4,C89)</f>
        <v>426.84814233926619</v>
      </c>
      <c r="K89" s="2">
        <f>TREND(Calibration!$A$2:$A$4,Calibration!$C$2:$C$4,E89)</f>
        <v>649.59906408973984</v>
      </c>
      <c r="L89" s="2">
        <f>TREND(Calibration!$A$2:$A$4,Calibration!$D$2:$D$4,G89)</f>
        <v>597.4707406126447</v>
      </c>
    </row>
    <row r="90" spans="1:12" x14ac:dyDescent="0.25">
      <c r="A90">
        <v>440091</v>
      </c>
      <c r="B90">
        <v>14.53299999</v>
      </c>
      <c r="C90">
        <v>0.62209999999999999</v>
      </c>
      <c r="D90">
        <v>953.30401611000002</v>
      </c>
      <c r="E90">
        <v>1.6648999499999999</v>
      </c>
      <c r="F90">
        <v>9.9000003020963209E+37</v>
      </c>
      <c r="G90">
        <v>1.5450999700000001</v>
      </c>
      <c r="H90">
        <v>9.9000003020963209E+37</v>
      </c>
      <c r="J90" s="2">
        <f>TREND(Calibration!$A$2:$A$4,Calibration!$B$2:$B$4,C90)</f>
        <v>428.84012352116713</v>
      </c>
      <c r="K90" s="2">
        <f>TREND(Calibration!$A$2:$A$4,Calibration!$C$2:$C$4,E90)</f>
        <v>652.41304170557407</v>
      </c>
      <c r="L90" s="2">
        <f>TREND(Calibration!$A$2:$A$4,Calibration!$D$2:$D$4,G90)</f>
        <v>595.95003279576724</v>
      </c>
    </row>
    <row r="91" spans="1:12" x14ac:dyDescent="0.25">
      <c r="A91">
        <v>445091</v>
      </c>
      <c r="B91">
        <v>14.60700035</v>
      </c>
      <c r="C91">
        <v>0.62209999999999999</v>
      </c>
      <c r="D91">
        <v>379.66799927</v>
      </c>
      <c r="E91">
        <v>1.66929996</v>
      </c>
      <c r="F91">
        <v>1322.0119628899999</v>
      </c>
      <c r="G91">
        <v>1.5424</v>
      </c>
      <c r="H91">
        <v>9.9000003020963209E+37</v>
      </c>
      <c r="J91" s="2">
        <f>TREND(Calibration!$A$2:$A$4,Calibration!$B$2:$B$4,C91)</f>
        <v>428.84012352116713</v>
      </c>
      <c r="K91" s="2">
        <f>TREND(Calibration!$A$2:$A$4,Calibration!$C$2:$C$4,E91)</f>
        <v>654.18183923605591</v>
      </c>
      <c r="L91" s="2">
        <f>TREND(Calibration!$A$2:$A$4,Calibration!$D$2:$D$4,G91)</f>
        <v>594.84034541993276</v>
      </c>
    </row>
    <row r="92" spans="1:12" x14ac:dyDescent="0.25">
      <c r="A92">
        <v>450091</v>
      </c>
      <c r="B92">
        <v>14.56499958</v>
      </c>
      <c r="C92">
        <v>0.61780000000000002</v>
      </c>
      <c r="D92">
        <v>9.9000003020963209E+37</v>
      </c>
      <c r="E92">
        <v>1.6584999600000001</v>
      </c>
      <c r="F92">
        <v>805.11297606999995</v>
      </c>
      <c r="G92">
        <v>1.54069996</v>
      </c>
      <c r="H92">
        <v>1323.8439941399999</v>
      </c>
      <c r="J92" s="2">
        <f>TREND(Calibration!$A$2:$A$4,Calibration!$B$2:$B$4,C92)</f>
        <v>426.16339880798773</v>
      </c>
      <c r="K92" s="2">
        <f>TREND(Calibration!$A$2:$A$4,Calibration!$C$2:$C$4,E92)</f>
        <v>649.840255164837</v>
      </c>
      <c r="L92" s="2">
        <f>TREND(Calibration!$A$2:$A$4,Calibration!$D$2:$D$4,G92)</f>
        <v>594.14162916515443</v>
      </c>
    </row>
    <row r="93" spans="1:12" x14ac:dyDescent="0.25">
      <c r="A93">
        <v>455092</v>
      </c>
      <c r="B93">
        <v>14.40600014</v>
      </c>
      <c r="C93">
        <v>0.61510003000000002</v>
      </c>
      <c r="D93">
        <v>9.9000003020963209E+37</v>
      </c>
      <c r="E93">
        <v>1.6574000099999999</v>
      </c>
      <c r="F93">
        <v>418.75601196000002</v>
      </c>
      <c r="G93">
        <v>1.5461000199999999</v>
      </c>
      <c r="H93">
        <v>9.9000003020963209E+37</v>
      </c>
      <c r="J93" s="2">
        <f>TREND(Calibration!$A$2:$A$4,Calibration!$B$2:$B$4,C93)</f>
        <v>424.48268336058237</v>
      </c>
      <c r="K93" s="2">
        <f>TREND(Calibration!$A$2:$A$4,Calibration!$C$2:$C$4,E93)</f>
        <v>649.39807688713904</v>
      </c>
      <c r="L93" s="2">
        <f>TREND(Calibration!$A$2:$A$4,Calibration!$D$2:$D$4,G93)</f>
        <v>596.36105323681022</v>
      </c>
    </row>
    <row r="94" spans="1:12" x14ac:dyDescent="0.25">
      <c r="A94">
        <v>460092</v>
      </c>
      <c r="B94">
        <v>14.2670002</v>
      </c>
      <c r="C94">
        <v>0.61510003000000002</v>
      </c>
      <c r="D94">
        <v>1142.2580566399999</v>
      </c>
      <c r="E94">
        <v>1.6557999800000001</v>
      </c>
      <c r="F94">
        <v>577.56402588000003</v>
      </c>
      <c r="G94">
        <v>1.53639996</v>
      </c>
      <c r="H94">
        <v>9.9000003020963209E+37</v>
      </c>
      <c r="J94" s="2">
        <f>TREND(Calibration!$A$2:$A$4,Calibration!$B$2:$B$4,C94)</f>
        <v>424.48268336058237</v>
      </c>
      <c r="K94" s="2">
        <f>TREND(Calibration!$A$2:$A$4,Calibration!$C$2:$C$4,E94)</f>
        <v>648.75486718700279</v>
      </c>
      <c r="L94" s="2">
        <f>TREND(Calibration!$A$2:$A$4,Calibration!$D$2:$D$4,G94)</f>
        <v>592.37432963364563</v>
      </c>
    </row>
    <row r="95" spans="1:12" x14ac:dyDescent="0.25">
      <c r="A95">
        <v>465091</v>
      </c>
      <c r="B95">
        <v>14.13700008</v>
      </c>
      <c r="C95">
        <v>0.61080003000000005</v>
      </c>
      <c r="D95">
        <v>971.54998779000005</v>
      </c>
      <c r="E95">
        <v>1.6492999800000001</v>
      </c>
      <c r="F95">
        <v>637.41699218999997</v>
      </c>
      <c r="G95">
        <v>1.5326000500000001</v>
      </c>
      <c r="H95">
        <v>9.9000003020963209E+37</v>
      </c>
      <c r="J95" s="2">
        <f>TREND(Calibration!$A$2:$A$4,Calibration!$B$2:$B$4,C95)</f>
        <v>421.80595864740297</v>
      </c>
      <c r="K95" s="2">
        <f>TREND(Calibration!$A$2:$A$4,Calibration!$C$2:$C$4,E95)</f>
        <v>646.14187677376924</v>
      </c>
      <c r="L95" s="2">
        <f>TREND(Calibration!$A$2:$A$4,Calibration!$D$2:$D$4,G95)</f>
        <v>590.81256703765121</v>
      </c>
    </row>
    <row r="96" spans="1:12" x14ac:dyDescent="0.25">
      <c r="A96">
        <v>470091</v>
      </c>
      <c r="B96">
        <v>14.07499981</v>
      </c>
      <c r="C96">
        <v>0.61890000000000001</v>
      </c>
      <c r="D96">
        <v>685.69201659999999</v>
      </c>
      <c r="E96">
        <v>1.63789999</v>
      </c>
      <c r="F96">
        <v>828.43298340000001</v>
      </c>
      <c r="G96">
        <v>1.5397000300000001</v>
      </c>
      <c r="H96">
        <v>9.9000003020963209E+37</v>
      </c>
      <c r="J96" s="2">
        <f>TREND(Calibration!$A$2:$A$4,Calibration!$B$2:$B$4,C96)</f>
        <v>426.84814233926619</v>
      </c>
      <c r="K96" s="2">
        <f>TREND(Calibration!$A$2:$A$4,Calibration!$C$2:$C$4,E96)</f>
        <v>641.55909760746783</v>
      </c>
      <c r="L96" s="2">
        <f>TREND(Calibration!$A$2:$A$4,Calibration!$D$2:$D$4,G96)</f>
        <v>593.73065804409828</v>
      </c>
    </row>
    <row r="97" spans="1:12" x14ac:dyDescent="0.25">
      <c r="A97">
        <v>475092</v>
      </c>
      <c r="B97">
        <v>13.99100018</v>
      </c>
      <c r="C97">
        <v>0.61729997000000003</v>
      </c>
      <c r="D97">
        <v>9.9000003020963209E+37</v>
      </c>
      <c r="E97">
        <v>1.62390006</v>
      </c>
      <c r="F97">
        <v>925.95202637</v>
      </c>
      <c r="G97">
        <v>1.5332000299999999</v>
      </c>
      <c r="H97">
        <v>9.9000003020963209E+37</v>
      </c>
      <c r="J97" s="2">
        <f>TREND(Calibration!$A$2:$A$4,Calibration!$B$2:$B$4,C97)</f>
        <v>425.8521330734921</v>
      </c>
      <c r="K97" s="2">
        <f>TREND(Calibration!$A$2:$A$4,Calibration!$C$2:$C$4,E97)</f>
        <v>635.93114639578448</v>
      </c>
      <c r="L97" s="2">
        <f>TREND(Calibration!$A$2:$A$4,Calibration!$D$2:$D$4,G97)</f>
        <v>591.05915875228243</v>
      </c>
    </row>
    <row r="98" spans="1:12" x14ac:dyDescent="0.25">
      <c r="A98">
        <v>480091</v>
      </c>
      <c r="B98">
        <v>14.10400009</v>
      </c>
      <c r="C98">
        <v>0.61189996999999996</v>
      </c>
      <c r="D98">
        <v>728.89501953000001</v>
      </c>
      <c r="E98">
        <v>1.6266000300000001</v>
      </c>
      <c r="F98">
        <v>1154.19799805</v>
      </c>
      <c r="G98">
        <v>1.5359</v>
      </c>
      <c r="H98">
        <v>9.9000003020963209E+37</v>
      </c>
      <c r="J98" s="2">
        <f>TREND(Calibration!$A$2:$A$4,Calibration!$B$2:$B$4,C98)</f>
        <v>422.49066482903419</v>
      </c>
      <c r="K98" s="2">
        <f>TREND(Calibration!$A$2:$A$4,Calibration!$C$2:$C$4,E98)</f>
        <v>637.01653035363347</v>
      </c>
      <c r="L98" s="2">
        <f>TREND(Calibration!$A$2:$A$4,Calibration!$D$2:$D$4,G98)</f>
        <v>592.16884612811691</v>
      </c>
    </row>
    <row r="99" spans="1:12" x14ac:dyDescent="0.25">
      <c r="A99">
        <v>485091</v>
      </c>
      <c r="B99">
        <v>14.286000250000001</v>
      </c>
      <c r="C99">
        <v>0.61669998999999998</v>
      </c>
      <c r="D99">
        <v>678.80902100000003</v>
      </c>
      <c r="E99">
        <v>1.61259997</v>
      </c>
      <c r="F99">
        <v>9.9000003020963209E+37</v>
      </c>
      <c r="G99">
        <v>1.5298999499999999</v>
      </c>
      <c r="H99">
        <v>9.9000003020963209E+37</v>
      </c>
      <c r="J99" s="2">
        <f>TREND(Calibration!$A$2:$A$4,Calibration!$B$2:$B$4,C99)</f>
        <v>425.47864905176806</v>
      </c>
      <c r="K99" s="2">
        <f>TREND(Calibration!$A$2:$A$4,Calibration!$C$2:$C$4,E99)</f>
        <v>631.38852688214183</v>
      </c>
      <c r="L99" s="2">
        <f>TREND(Calibration!$A$2:$A$4,Calibration!$D$2:$D$4,G99)</f>
        <v>589.70282623183084</v>
      </c>
    </row>
    <row r="100" spans="1:12" x14ac:dyDescent="0.25">
      <c r="A100">
        <v>490090</v>
      </c>
      <c r="B100">
        <v>14.458000180000001</v>
      </c>
      <c r="C100">
        <v>0.61559998999999999</v>
      </c>
      <c r="D100">
        <v>564.32702637</v>
      </c>
      <c r="E100">
        <v>1.6045000599999999</v>
      </c>
      <c r="F100">
        <v>9.9000003020963209E+37</v>
      </c>
      <c r="G100">
        <v>1.53750002</v>
      </c>
      <c r="H100">
        <v>9.9000003020963209E+37</v>
      </c>
      <c r="J100" s="2">
        <f>TREND(Calibration!$A$2:$A$4,Calibration!$B$2:$B$4,C100)</f>
        <v>424.7939055204896</v>
      </c>
      <c r="K100" s="2">
        <f>TREND(Calibration!$A$2:$A$4,Calibration!$C$2:$C$4,E100)</f>
        <v>628.13237500859486</v>
      </c>
      <c r="L100" s="2">
        <f>TREND(Calibration!$A$2:$A$4,Calibration!$D$2:$D$4,G100)</f>
        <v>592.82645417379251</v>
      </c>
    </row>
    <row r="101" spans="1:12" x14ac:dyDescent="0.25">
      <c r="A101">
        <v>495091</v>
      </c>
      <c r="B101">
        <v>14.53299999</v>
      </c>
      <c r="C101">
        <v>0.61290001999999999</v>
      </c>
      <c r="D101">
        <v>761.58398437000005</v>
      </c>
      <c r="E101">
        <v>1.6028000099999999</v>
      </c>
      <c r="F101">
        <v>9.9000003020963209E+37</v>
      </c>
      <c r="G101">
        <v>1.53429997</v>
      </c>
      <c r="H101">
        <v>9.9000003020963209E+37</v>
      </c>
      <c r="J101" s="2">
        <f>TREND(Calibration!$A$2:$A$4,Calibration!$B$2:$B$4,C101)</f>
        <v>423.11319007308424</v>
      </c>
      <c r="K101" s="2">
        <f>TREND(Calibration!$A$2:$A$4,Calibration!$C$2:$C$4,E101)</f>
        <v>627.44895741597679</v>
      </c>
      <c r="L101" s="2">
        <f>TREND(Calibration!$A$2:$A$4,Calibration!$D$2:$D$4,G101)</f>
        <v>591.51123397244248</v>
      </c>
    </row>
    <row r="102" spans="1:12" x14ac:dyDescent="0.25">
      <c r="A102">
        <v>500087</v>
      </c>
      <c r="B102">
        <v>14.48700047</v>
      </c>
      <c r="C102">
        <v>0.61189996999999996</v>
      </c>
      <c r="D102">
        <v>1100.7550048799999</v>
      </c>
      <c r="E102">
        <v>1.60230005</v>
      </c>
      <c r="F102">
        <v>9.9000003020963209E+37</v>
      </c>
      <c r="G102">
        <v>1.54130006</v>
      </c>
      <c r="H102">
        <v>9.9000003020963209E+37</v>
      </c>
      <c r="J102" s="2">
        <f>TREND(Calibration!$A$2:$A$4,Calibration!$B$2:$B$4,C102)</f>
        <v>422.49066482903419</v>
      </c>
      <c r="K102" s="2">
        <f>TREND(Calibration!$A$2:$A$4,Calibration!$C$2:$C$4,E102)</f>
        <v>627.24797423336133</v>
      </c>
      <c r="L102" s="2">
        <f>TREND(Calibration!$A$2:$A$4,Calibration!$D$2:$D$4,G102)</f>
        <v>594.38827019977271</v>
      </c>
    </row>
    <row r="103" spans="1:12" x14ac:dyDescent="0.25">
      <c r="A103">
        <v>505087</v>
      </c>
      <c r="B103">
        <v>14.37100029</v>
      </c>
      <c r="C103">
        <v>0.60750002000000003</v>
      </c>
      <c r="D103">
        <v>707.93902588000003</v>
      </c>
      <c r="E103">
        <v>1.5915000399999999</v>
      </c>
      <c r="F103">
        <v>9.9000003020963209E+37</v>
      </c>
      <c r="G103">
        <v>1.54069996</v>
      </c>
      <c r="H103">
        <v>9.9000003020963209E+37</v>
      </c>
      <c r="J103" s="2">
        <f>TREND(Calibration!$A$2:$A$4,Calibration!$B$2:$B$4,C103)</f>
        <v>419.75172182862639</v>
      </c>
      <c r="K103" s="2">
        <f>TREND(Calibration!$A$2:$A$4,Calibration!$C$2:$C$4,E103)</f>
        <v>622.9063861421572</v>
      </c>
      <c r="L103" s="2">
        <f>TREND(Calibration!$A$2:$A$4,Calibration!$D$2:$D$4,G103)</f>
        <v>594.14162916515443</v>
      </c>
    </row>
    <row r="104" spans="1:12" x14ac:dyDescent="0.25">
      <c r="A104">
        <v>510087</v>
      </c>
      <c r="B104">
        <v>14.23400021</v>
      </c>
      <c r="C104">
        <v>0.61129999000000002</v>
      </c>
      <c r="D104">
        <v>755.38299560999997</v>
      </c>
      <c r="E104">
        <v>1.58179998</v>
      </c>
      <c r="F104">
        <v>9.9000003020963209E+37</v>
      </c>
      <c r="G104">
        <v>1.5369999400000001</v>
      </c>
      <c r="H104">
        <v>9.9000003020963209E+37</v>
      </c>
      <c r="J104" s="2">
        <f>TREND(Calibration!$A$2:$A$4,Calibration!$B$2:$B$4,C104)</f>
        <v>422.11718080731021</v>
      </c>
      <c r="K104" s="2">
        <f>TREND(Calibration!$A$2:$A$4,Calibration!$C$2:$C$4,E104)</f>
        <v>619.00697632865092</v>
      </c>
      <c r="L104" s="2">
        <f>TREND(Calibration!$A$2:$A$4,Calibration!$D$2:$D$4,G104)</f>
        <v>592.62092134827697</v>
      </c>
    </row>
    <row r="105" spans="1:12" x14ac:dyDescent="0.25">
      <c r="A105">
        <v>515087</v>
      </c>
      <c r="B105">
        <v>14.12100029</v>
      </c>
      <c r="C105">
        <v>0.60540002999999998</v>
      </c>
      <c r="D105">
        <v>667.53900146000001</v>
      </c>
      <c r="E105">
        <v>1.58179998</v>
      </c>
      <c r="F105">
        <v>9.9000003020963209E+37</v>
      </c>
      <c r="G105">
        <v>1.5397000300000001</v>
      </c>
      <c r="H105">
        <v>1290.3010253899999</v>
      </c>
      <c r="J105" s="2">
        <f>TREND(Calibration!$A$2:$A$4,Calibration!$B$2:$B$4,C105)</f>
        <v>418.44449040294501</v>
      </c>
      <c r="K105" s="2">
        <f>TREND(Calibration!$A$2:$A$4,Calibration!$C$2:$C$4,E105)</f>
        <v>619.00697632865092</v>
      </c>
      <c r="L105" s="2">
        <f>TREND(Calibration!$A$2:$A$4,Calibration!$D$2:$D$4,G105)</f>
        <v>593.73065804409828</v>
      </c>
    </row>
    <row r="106" spans="1:12" x14ac:dyDescent="0.25">
      <c r="A106">
        <v>520087</v>
      </c>
      <c r="B106">
        <v>14.03299999</v>
      </c>
      <c r="C106">
        <v>0.59840000000000004</v>
      </c>
      <c r="D106">
        <v>826.10498046999999</v>
      </c>
      <c r="E106">
        <v>1.55260003</v>
      </c>
      <c r="F106">
        <v>9.9000003020963209E+37</v>
      </c>
      <c r="G106">
        <v>1.5461000199999999</v>
      </c>
      <c r="H106">
        <v>9.9000003020963209E+37</v>
      </c>
      <c r="J106" s="2">
        <f>TREND(Calibration!$A$2:$A$4,Calibration!$B$2:$B$4,C106)</f>
        <v>414.08701289271312</v>
      </c>
      <c r="K106" s="2">
        <f>TREND(Calibration!$A$2:$A$4,Calibration!$C$2:$C$4,E106)</f>
        <v>607.2686394952816</v>
      </c>
      <c r="L106" s="2">
        <f>TREND(Calibration!$A$2:$A$4,Calibration!$D$2:$D$4,G106)</f>
        <v>596.36105323681022</v>
      </c>
    </row>
    <row r="107" spans="1:12" x14ac:dyDescent="0.25">
      <c r="A107">
        <v>525087</v>
      </c>
      <c r="B107">
        <v>14.00399971</v>
      </c>
      <c r="C107">
        <v>0.60699999000000004</v>
      </c>
      <c r="D107">
        <v>864.40399170000001</v>
      </c>
      <c r="E107">
        <v>1.5391000500000001</v>
      </c>
      <c r="F107">
        <v>9.9000003020963209E+37</v>
      </c>
      <c r="G107">
        <v>1.5397000300000001</v>
      </c>
      <c r="H107">
        <v>1288.11096191</v>
      </c>
      <c r="J107" s="2">
        <f>TREND(Calibration!$A$2:$A$4,Calibration!$B$2:$B$4,C107)</f>
        <v>419.44045609413075</v>
      </c>
      <c r="K107" s="2">
        <f>TREND(Calibration!$A$2:$A$4,Calibration!$C$2:$C$4,E107)</f>
        <v>601.84166744622848</v>
      </c>
      <c r="L107" s="2">
        <f>TREND(Calibration!$A$2:$A$4,Calibration!$D$2:$D$4,G107)</f>
        <v>593.73065804409828</v>
      </c>
    </row>
    <row r="108" spans="1:12" x14ac:dyDescent="0.25">
      <c r="A108">
        <v>530087</v>
      </c>
      <c r="B108">
        <v>14.152999879999999</v>
      </c>
      <c r="C108">
        <v>0.60919999999999996</v>
      </c>
      <c r="D108">
        <v>922.66497803000004</v>
      </c>
      <c r="E108">
        <v>1.5369999400000001</v>
      </c>
      <c r="F108">
        <v>9.9000003020963209E+37</v>
      </c>
      <c r="G108">
        <v>1.5391000500000001</v>
      </c>
      <c r="H108">
        <v>1276.66503906</v>
      </c>
      <c r="J108" s="2">
        <f>TREND(Calibration!$A$2:$A$4,Calibration!$B$2:$B$4,C108)</f>
        <v>420.80994938162883</v>
      </c>
      <c r="K108" s="2">
        <f>TREND(Calibration!$A$2:$A$4,Calibration!$C$2:$C$4,E108)</f>
        <v>600.99742632365371</v>
      </c>
      <c r="L108" s="2">
        <f>TREND(Calibration!$A$2:$A$4,Calibration!$D$2:$D$4,G108)</f>
        <v>593.48406632946694</v>
      </c>
    </row>
    <row r="109" spans="1:12" x14ac:dyDescent="0.25">
      <c r="A109">
        <v>535087</v>
      </c>
      <c r="B109">
        <v>14.335000040000001</v>
      </c>
      <c r="C109">
        <v>0.61510003000000002</v>
      </c>
      <c r="D109">
        <v>875.36297606999995</v>
      </c>
      <c r="E109">
        <v>1.52719998</v>
      </c>
      <c r="F109">
        <v>9.9000003020963209E+37</v>
      </c>
      <c r="G109">
        <v>1.5450999700000001</v>
      </c>
      <c r="H109">
        <v>1334.0949707</v>
      </c>
      <c r="J109" s="2">
        <f>TREND(Calibration!$A$2:$A$4,Calibration!$B$2:$B$4,C109)</f>
        <v>424.48268336058237</v>
      </c>
      <c r="K109" s="2">
        <f>TREND(Calibration!$A$2:$A$4,Calibration!$C$2:$C$4,E109)</f>
        <v>597.05785685748867</v>
      </c>
      <c r="L109" s="2">
        <f>TREND(Calibration!$A$2:$A$4,Calibration!$D$2:$D$4,G109)</f>
        <v>595.95003279576724</v>
      </c>
    </row>
    <row r="110" spans="1:12" x14ac:dyDescent="0.25">
      <c r="A110">
        <v>540087</v>
      </c>
      <c r="B110">
        <v>14.41899967</v>
      </c>
      <c r="C110">
        <v>0.60860002000000002</v>
      </c>
      <c r="D110">
        <v>9.9000003020963209E+37</v>
      </c>
      <c r="E110">
        <v>1.54990005</v>
      </c>
      <c r="F110">
        <v>902.20697021000001</v>
      </c>
      <c r="G110">
        <v>1.54449999</v>
      </c>
      <c r="H110">
        <v>9.9000003020963209E+37</v>
      </c>
      <c r="J110" s="2">
        <f>TREND(Calibration!$A$2:$A$4,Calibration!$B$2:$B$4,C110)</f>
        <v>420.43646535990484</v>
      </c>
      <c r="K110" s="2">
        <f>TREND(Calibration!$A$2:$A$4,Calibration!$C$2:$C$4,E110)</f>
        <v>606.18325151744739</v>
      </c>
      <c r="L110" s="2">
        <f>TREND(Calibration!$A$2:$A$4,Calibration!$D$2:$D$4,G110)</f>
        <v>595.70344108113579</v>
      </c>
    </row>
    <row r="111" spans="1:12" x14ac:dyDescent="0.25">
      <c r="A111">
        <v>545090</v>
      </c>
      <c r="B111">
        <v>14.52099991</v>
      </c>
      <c r="C111">
        <v>0.61080003000000005</v>
      </c>
      <c r="D111">
        <v>775.01599121000004</v>
      </c>
      <c r="E111">
        <v>1.5240000499999999</v>
      </c>
      <c r="F111">
        <v>836.76300048999997</v>
      </c>
      <c r="G111">
        <v>1.54069996</v>
      </c>
      <c r="H111">
        <v>1204.9539794899999</v>
      </c>
      <c r="J111" s="2">
        <f>TREND(Calibration!$A$2:$A$4,Calibration!$B$2:$B$4,C111)</f>
        <v>421.80595864740297</v>
      </c>
      <c r="K111" s="2">
        <f>TREND(Calibration!$A$2:$A$4,Calibration!$C$2:$C$4,E111)</f>
        <v>595.77148971702422</v>
      </c>
      <c r="L111" s="2">
        <f>TREND(Calibration!$A$2:$A$4,Calibration!$D$2:$D$4,G111)</f>
        <v>594.14162916515443</v>
      </c>
    </row>
    <row r="112" spans="1:12" x14ac:dyDescent="0.25">
      <c r="A112">
        <v>550090</v>
      </c>
      <c r="B112">
        <v>14.44999981</v>
      </c>
      <c r="C112">
        <v>0.60540002999999998</v>
      </c>
      <c r="D112">
        <v>1240.6719970700001</v>
      </c>
      <c r="E112">
        <v>1.5082999500000001</v>
      </c>
      <c r="F112">
        <v>487.46600341999999</v>
      </c>
      <c r="G112">
        <v>1.54449999</v>
      </c>
      <c r="H112">
        <v>9.9000003020963209E+37</v>
      </c>
      <c r="J112" s="2">
        <f>TREND(Calibration!$A$2:$A$4,Calibration!$B$2:$B$4,C112)</f>
        <v>418.44449040294501</v>
      </c>
      <c r="K112" s="2">
        <f>TREND(Calibration!$A$2:$A$4,Calibration!$C$2:$C$4,E112)</f>
        <v>589.46007267289986</v>
      </c>
      <c r="L112" s="2">
        <f>TREND(Calibration!$A$2:$A$4,Calibration!$D$2:$D$4,G112)</f>
        <v>595.70344108113579</v>
      </c>
    </row>
    <row r="113" spans="1:12" x14ac:dyDescent="0.25">
      <c r="A113">
        <v>555087</v>
      </c>
      <c r="B113">
        <v>14.329999920000001</v>
      </c>
      <c r="C113">
        <v>0.60270000000000001</v>
      </c>
      <c r="D113">
        <v>1233.1569824200001</v>
      </c>
      <c r="E113">
        <v>1.51370001</v>
      </c>
      <c r="F113">
        <v>437.08700562000001</v>
      </c>
      <c r="G113">
        <v>1.5379999900000001</v>
      </c>
      <c r="H113">
        <v>9.9000003020963209E+37</v>
      </c>
      <c r="J113" s="2">
        <f>TREND(Calibration!$A$2:$A$4,Calibration!$B$2:$B$4,C113)</f>
        <v>416.76373760589252</v>
      </c>
      <c r="K113" s="2">
        <f>TREND(Calibration!$A$2:$A$4,Calibration!$C$2:$C$4,E113)</f>
        <v>591.63088882842078</v>
      </c>
      <c r="L113" s="2">
        <f>TREND(Calibration!$A$2:$A$4,Calibration!$D$2:$D$4,G113)</f>
        <v>593.03194178932006</v>
      </c>
    </row>
    <row r="114" spans="1:12" x14ac:dyDescent="0.25">
      <c r="A114">
        <v>560087</v>
      </c>
      <c r="B114">
        <v>14.2159996</v>
      </c>
      <c r="C114">
        <v>0.61189996999999996</v>
      </c>
      <c r="D114">
        <v>1140.2580566399999</v>
      </c>
      <c r="E114">
        <v>1.5110000400000001</v>
      </c>
      <c r="F114">
        <v>521.92199706999997</v>
      </c>
      <c r="G114">
        <v>1.53750002</v>
      </c>
      <c r="H114">
        <v>1309.7039794899999</v>
      </c>
      <c r="J114" s="2">
        <f>TREND(Calibration!$A$2:$A$4,Calibration!$B$2:$B$4,C114)</f>
        <v>422.49066482903419</v>
      </c>
      <c r="K114" s="2">
        <f>TREND(Calibration!$A$2:$A$4,Calibration!$C$2:$C$4,E114)</f>
        <v>590.54550487057179</v>
      </c>
      <c r="L114" s="2">
        <f>TREND(Calibration!$A$2:$A$4,Calibration!$D$2:$D$4,G114)</f>
        <v>592.82645417379251</v>
      </c>
    </row>
    <row r="115" spans="1:12" x14ac:dyDescent="0.25">
      <c r="A115">
        <v>565092</v>
      </c>
      <c r="B115">
        <v>14.07699966</v>
      </c>
      <c r="C115">
        <v>0.61619997000000004</v>
      </c>
      <c r="D115">
        <v>1036.2580566399999</v>
      </c>
      <c r="E115">
        <v>1.50189996</v>
      </c>
      <c r="F115">
        <v>659.11999512</v>
      </c>
      <c r="G115">
        <v>1.53750002</v>
      </c>
      <c r="H115">
        <v>9.9000003020963209E+37</v>
      </c>
      <c r="J115" s="2">
        <f>TREND(Calibration!$A$2:$A$4,Calibration!$B$2:$B$4,C115)</f>
        <v>425.16738954221364</v>
      </c>
      <c r="K115" s="2">
        <f>TREND(Calibration!$A$2:$A$4,Calibration!$C$2:$C$4,E115)</f>
        <v>586.88728613216279</v>
      </c>
      <c r="L115" s="2">
        <f>TREND(Calibration!$A$2:$A$4,Calibration!$D$2:$D$4,G115)</f>
        <v>592.82645417379251</v>
      </c>
    </row>
    <row r="116" spans="1:12" x14ac:dyDescent="0.25">
      <c r="A116">
        <v>570091</v>
      </c>
      <c r="B116">
        <v>13.946999549999999</v>
      </c>
      <c r="C116">
        <v>0.62</v>
      </c>
      <c r="D116">
        <v>9.9000003020963209E+37</v>
      </c>
      <c r="E116">
        <v>1.50189996</v>
      </c>
      <c r="F116">
        <v>422.55801392000001</v>
      </c>
      <c r="G116">
        <v>1.5391000500000001</v>
      </c>
      <c r="H116">
        <v>9.9000003020963209E+37</v>
      </c>
      <c r="J116" s="2">
        <f>TREND(Calibration!$A$2:$A$4,Calibration!$B$2:$B$4,C116)</f>
        <v>427.53288587054459</v>
      </c>
      <c r="K116" s="2">
        <f>TREND(Calibration!$A$2:$A$4,Calibration!$C$2:$C$4,E116)</f>
        <v>586.88728613216279</v>
      </c>
      <c r="L116" s="2">
        <f>TREND(Calibration!$A$2:$A$4,Calibration!$D$2:$D$4,G116)</f>
        <v>593.48406632946694</v>
      </c>
    </row>
    <row r="117" spans="1:12" x14ac:dyDescent="0.25">
      <c r="A117">
        <v>575091</v>
      </c>
      <c r="B117">
        <v>13.86699963</v>
      </c>
      <c r="C117">
        <v>0.62050002999999998</v>
      </c>
      <c r="D117">
        <v>1343.07299805</v>
      </c>
      <c r="E117">
        <v>1.48459995</v>
      </c>
      <c r="F117">
        <v>620.71697998000002</v>
      </c>
      <c r="G117">
        <v>1.54340005</v>
      </c>
      <c r="H117">
        <v>9.9000003020963209E+37</v>
      </c>
      <c r="J117" s="2">
        <f>TREND(Calibration!$A$2:$A$4,Calibration!$B$2:$B$4,C117)</f>
        <v>427.84415160504022</v>
      </c>
      <c r="K117" s="2">
        <f>TREND(Calibration!$A$2:$A$4,Calibration!$C$2:$C$4,E117)</f>
        <v>579.93270762772499</v>
      </c>
      <c r="L117" s="2">
        <f>TREND(Calibration!$A$2:$A$4,Calibration!$D$2:$D$4,G117)</f>
        <v>595.25136586097585</v>
      </c>
    </row>
    <row r="118" spans="1:12" x14ac:dyDescent="0.25">
      <c r="A118">
        <v>580090</v>
      </c>
      <c r="B118">
        <v>13.97399998</v>
      </c>
      <c r="C118">
        <v>0.62269998000000004</v>
      </c>
      <c r="D118">
        <v>909.48297118999994</v>
      </c>
      <c r="E118">
        <v>1.49269998</v>
      </c>
      <c r="F118">
        <v>671.87200928000004</v>
      </c>
      <c r="G118">
        <v>1.54069996</v>
      </c>
      <c r="H118">
        <v>9.9000003020963209E+37</v>
      </c>
      <c r="J118" s="2">
        <f>TREND(Calibration!$A$2:$A$4,Calibration!$B$2:$B$4,C118)</f>
        <v>429.21360754289117</v>
      </c>
      <c r="K118" s="2">
        <f>TREND(Calibration!$A$2:$A$4,Calibration!$C$2:$C$4,E118)</f>
        <v>583.18890774109491</v>
      </c>
      <c r="L118" s="2">
        <f>TREND(Calibration!$A$2:$A$4,Calibration!$D$2:$D$4,G118)</f>
        <v>594.14162916515443</v>
      </c>
    </row>
    <row r="119" spans="1:12" x14ac:dyDescent="0.25">
      <c r="A119">
        <v>585090</v>
      </c>
      <c r="B119">
        <v>14.12899971</v>
      </c>
      <c r="C119">
        <v>0.62050002999999998</v>
      </c>
      <c r="D119">
        <v>930.60498046999999</v>
      </c>
      <c r="E119">
        <v>1.4835</v>
      </c>
      <c r="F119">
        <v>455.65100097999999</v>
      </c>
      <c r="G119">
        <v>1.5461000199999999</v>
      </c>
      <c r="H119">
        <v>9.9000003020963209E+37</v>
      </c>
      <c r="J119" s="2">
        <f>TREND(Calibration!$A$2:$A$4,Calibration!$B$2:$B$4,C119)</f>
        <v>427.84415160504022</v>
      </c>
      <c r="K119" s="2">
        <f>TREND(Calibration!$A$2:$A$4,Calibration!$C$2:$C$4,E119)</f>
        <v>579.49052935002715</v>
      </c>
      <c r="L119" s="2">
        <f>TREND(Calibration!$A$2:$A$4,Calibration!$D$2:$D$4,G119)</f>
        <v>596.36105323681022</v>
      </c>
    </row>
    <row r="120" spans="1:12" x14ac:dyDescent="0.25">
      <c r="A120">
        <v>590087</v>
      </c>
      <c r="B120">
        <v>14.27900028</v>
      </c>
      <c r="C120">
        <v>0.62370002000000002</v>
      </c>
      <c r="D120">
        <v>854.37200928000004</v>
      </c>
      <c r="E120">
        <v>1.4576</v>
      </c>
      <c r="F120">
        <v>665.10198975000003</v>
      </c>
      <c r="G120">
        <v>1.5493999700000001</v>
      </c>
      <c r="H120">
        <v>9.9000003020963209E+37</v>
      </c>
      <c r="J120" s="2">
        <f>TREND(Calibration!$A$2:$A$4,Calibration!$B$2:$B$4,C120)</f>
        <v>429.836126562</v>
      </c>
      <c r="K120" s="2">
        <f>TREND(Calibration!$A$2:$A$4,Calibration!$C$2:$C$4,E120)</f>
        <v>569.07876754960398</v>
      </c>
      <c r="L120" s="2">
        <f>TREND(Calibration!$A$2:$A$4,Calibration!$D$2:$D$4,G120)</f>
        <v>597.71733232727604</v>
      </c>
    </row>
    <row r="121" spans="1:12" x14ac:dyDescent="0.25">
      <c r="A121">
        <v>595090</v>
      </c>
      <c r="B121">
        <v>14.3409996</v>
      </c>
      <c r="C121">
        <v>0.61890000000000001</v>
      </c>
      <c r="D121">
        <v>1325.4980468700001</v>
      </c>
      <c r="E121">
        <v>1.4445999899999999</v>
      </c>
      <c r="F121">
        <v>332.55801392000001</v>
      </c>
      <c r="G121">
        <v>1.54830003</v>
      </c>
      <c r="H121">
        <v>1196.79504395</v>
      </c>
      <c r="J121" s="2">
        <f>TREND(Calibration!$A$2:$A$4,Calibration!$B$2:$B$4,C121)</f>
        <v>426.84814233926619</v>
      </c>
      <c r="K121" s="2">
        <f>TREND(Calibration!$A$2:$A$4,Calibration!$C$2:$C$4,E121)</f>
        <v>563.85278270315143</v>
      </c>
      <c r="L121" s="2">
        <f>TREND(Calibration!$A$2:$A$4,Calibration!$D$2:$D$4,G121)</f>
        <v>597.2652571071161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14.260000229999999</v>
      </c>
      <c r="C2">
        <v>0.61890000000000001</v>
      </c>
      <c r="D2">
        <v>1263.4069824200001</v>
      </c>
      <c r="E2">
        <v>1.46080005</v>
      </c>
      <c r="F2">
        <v>595.27001953000001</v>
      </c>
      <c r="G2">
        <v>1.5456000599999999</v>
      </c>
      <c r="H2">
        <v>9.9000003020963209E+37</v>
      </c>
      <c r="J2" s="2">
        <f>TREND(Calibration!$A$2:$A$4,Calibration!$B$2:$B$4,C2)</f>
        <v>426.84814233926619</v>
      </c>
      <c r="K2" s="2">
        <f>TREND(Calibration!$A$2:$A$4,Calibration!$C$2:$C$4,E2)</f>
        <v>570.36518292989138</v>
      </c>
      <c r="L2" s="2">
        <f>TREND(Calibration!$A$2:$A$4,Calibration!$D$2:$D$4,G2)</f>
        <v>596.15556973128162</v>
      </c>
      <c r="N2" s="2">
        <f>AVERAGE(J2:J265)</f>
        <v>422.2878562449514</v>
      </c>
    </row>
    <row r="3" spans="1:14" x14ac:dyDescent="0.25">
      <c r="A3">
        <v>5074</v>
      </c>
      <c r="B3">
        <v>14.19499969</v>
      </c>
      <c r="C3">
        <v>0.62159997</v>
      </c>
      <c r="D3">
        <v>676.06701659999999</v>
      </c>
      <c r="E3">
        <v>1.46080005</v>
      </c>
      <c r="F3">
        <v>749.98400878999996</v>
      </c>
      <c r="G3">
        <v>1.54879999</v>
      </c>
      <c r="H3">
        <v>9.9000003020963209E+37</v>
      </c>
      <c r="J3" s="2">
        <f>TREND(Calibration!$A$2:$A$4,Calibration!$B$2:$B$4,C3)</f>
        <v>428.52885778667149</v>
      </c>
      <c r="K3" s="2">
        <f>TREND(Calibration!$A$2:$A$4,Calibration!$C$2:$C$4,E3)</f>
        <v>570.36518292989138</v>
      </c>
      <c r="L3" s="2">
        <f>TREND(Calibration!$A$2:$A$4,Calibration!$D$2:$D$4,G3)</f>
        <v>597.4707406126447</v>
      </c>
    </row>
    <row r="4" spans="1:14" x14ac:dyDescent="0.25">
      <c r="A4">
        <v>10075</v>
      </c>
      <c r="B4">
        <v>14.038999560000001</v>
      </c>
      <c r="C4">
        <v>0.61940002000000005</v>
      </c>
      <c r="D4">
        <v>894.16302489999998</v>
      </c>
      <c r="E4">
        <v>1.4596999900000001</v>
      </c>
      <c r="F4">
        <v>1229.0780029299999</v>
      </c>
      <c r="G4">
        <v>1.5467</v>
      </c>
      <c r="H4">
        <v>9.9000003020963209E+37</v>
      </c>
      <c r="J4" s="2">
        <f>TREND(Calibration!$A$2:$A$4,Calibration!$B$2:$B$4,C4)</f>
        <v>427.15940184882061</v>
      </c>
      <c r="K4" s="2">
        <f>TREND(Calibration!$A$2:$A$4,Calibration!$C$2:$C$4,E4)</f>
        <v>569.92296043235569</v>
      </c>
      <c r="L4" s="2">
        <f>TREND(Calibration!$A$2:$A$4,Calibration!$D$2:$D$4,G4)</f>
        <v>596.60764495144156</v>
      </c>
    </row>
    <row r="5" spans="1:14" x14ac:dyDescent="0.25">
      <c r="A5">
        <v>15079</v>
      </c>
      <c r="B5">
        <v>13.91899967</v>
      </c>
      <c r="C5">
        <v>0.61559998999999999</v>
      </c>
      <c r="D5">
        <v>1121.5</v>
      </c>
      <c r="E5">
        <v>1.1734999399999999</v>
      </c>
      <c r="F5">
        <v>9.9000003020963209E+37</v>
      </c>
      <c r="G5">
        <v>1.5467</v>
      </c>
      <c r="H5">
        <v>9.9000003020963209E+37</v>
      </c>
      <c r="J5" s="2">
        <f>TREND(Calibration!$A$2:$A$4,Calibration!$B$2:$B$4,C5)</f>
        <v>424.7939055204896</v>
      </c>
      <c r="K5" s="2">
        <f>TREND(Calibration!$A$2:$A$4,Calibration!$C$2:$C$4,E5)</f>
        <v>454.87096244512816</v>
      </c>
      <c r="L5" s="2">
        <f>TREND(Calibration!$A$2:$A$4,Calibration!$D$2:$D$4,G5)</f>
        <v>596.60764495144156</v>
      </c>
    </row>
    <row r="6" spans="1:14" x14ac:dyDescent="0.25">
      <c r="A6">
        <v>20076</v>
      </c>
      <c r="B6">
        <v>13.84399986</v>
      </c>
      <c r="C6">
        <v>0.61890000000000001</v>
      </c>
      <c r="D6">
        <v>973.80700683999999</v>
      </c>
      <c r="E6">
        <v>1.38139999</v>
      </c>
      <c r="F6">
        <v>1170.2419433600001</v>
      </c>
      <c r="G6">
        <v>1.5440000300000001</v>
      </c>
      <c r="H6">
        <v>9.9000003020963209E+37</v>
      </c>
      <c r="J6" s="2">
        <f>TREND(Calibration!$A$2:$A$4,Calibration!$B$2:$B$4,C6)</f>
        <v>426.84814233926619</v>
      </c>
      <c r="K6" s="2">
        <f>TREND(Calibration!$A$2:$A$4,Calibration!$C$2:$C$4,E6)</f>
        <v>538.44647591601858</v>
      </c>
      <c r="L6" s="2">
        <f>TREND(Calibration!$A$2:$A$4,Calibration!$D$2:$D$4,G6)</f>
        <v>595.49795757560719</v>
      </c>
    </row>
    <row r="7" spans="1:14" x14ac:dyDescent="0.25">
      <c r="A7">
        <v>25076</v>
      </c>
      <c r="B7">
        <v>13.81499958</v>
      </c>
      <c r="C7">
        <v>0.61240000000000006</v>
      </c>
      <c r="D7">
        <v>1127.2779541</v>
      </c>
      <c r="E7">
        <v>1.4170999500000001</v>
      </c>
      <c r="F7">
        <v>1319.7860107399999</v>
      </c>
      <c r="G7">
        <v>1.54130006</v>
      </c>
      <c r="H7">
        <v>1319.1760253899999</v>
      </c>
      <c r="J7" s="2">
        <f>TREND(Calibration!$A$2:$A$4,Calibration!$B$2:$B$4,C7)</f>
        <v>422.80193056352988</v>
      </c>
      <c r="K7" s="2">
        <f>TREND(Calibration!$A$2:$A$4,Calibration!$C$2:$C$4,E7)</f>
        <v>552.79780718260679</v>
      </c>
      <c r="L7" s="2">
        <f>TREND(Calibration!$A$2:$A$4,Calibration!$D$2:$D$4,G7)</f>
        <v>594.38827019977271</v>
      </c>
    </row>
    <row r="8" spans="1:14" x14ac:dyDescent="0.25">
      <c r="A8">
        <v>30077</v>
      </c>
      <c r="B8">
        <v>13.932000159999999</v>
      </c>
      <c r="C8">
        <v>0.61290001999999999</v>
      </c>
      <c r="D8">
        <v>1207.7399902300001</v>
      </c>
      <c r="E8">
        <v>1.4229999799999999</v>
      </c>
      <c r="F8">
        <v>999.63702393000005</v>
      </c>
      <c r="G8">
        <v>1.53639996</v>
      </c>
      <c r="H8">
        <v>1350.5689697299999</v>
      </c>
      <c r="J8" s="2">
        <f>TREND(Calibration!$A$2:$A$4,Calibration!$B$2:$B$4,C8)</f>
        <v>423.11319007308424</v>
      </c>
      <c r="K8" s="2">
        <f>TREND(Calibration!$A$2:$A$4,Calibration!$C$2:$C$4,E8)</f>
        <v>555.1696105407284</v>
      </c>
      <c r="L8" s="2">
        <f>TREND(Calibration!$A$2:$A$4,Calibration!$D$2:$D$4,G8)</f>
        <v>592.37432963364563</v>
      </c>
    </row>
    <row r="9" spans="1:14" x14ac:dyDescent="0.25">
      <c r="A9">
        <v>35077</v>
      </c>
      <c r="B9">
        <v>14.07800007</v>
      </c>
      <c r="C9">
        <v>0.61559998999999999</v>
      </c>
      <c r="D9">
        <v>9.9000003020963209E+37</v>
      </c>
      <c r="E9">
        <v>1.4327000400000001</v>
      </c>
      <c r="F9">
        <v>505.16900635000002</v>
      </c>
      <c r="G9">
        <v>1.54130006</v>
      </c>
      <c r="H9">
        <v>9.9000003020963209E+37</v>
      </c>
      <c r="J9" s="2">
        <f>TREND(Calibration!$A$2:$A$4,Calibration!$B$2:$B$4,C9)</f>
        <v>424.7939055204896</v>
      </c>
      <c r="K9" s="2">
        <f>TREND(Calibration!$A$2:$A$4,Calibration!$C$2:$C$4,E9)</f>
        <v>559.06902035423468</v>
      </c>
      <c r="L9" s="2">
        <f>TREND(Calibration!$A$2:$A$4,Calibration!$D$2:$D$4,G9)</f>
        <v>594.38827019977271</v>
      </c>
    </row>
    <row r="10" spans="1:14" x14ac:dyDescent="0.25">
      <c r="A10">
        <v>40077</v>
      </c>
      <c r="B10">
        <v>14.23400021</v>
      </c>
      <c r="C10">
        <v>0.61290001999999999</v>
      </c>
      <c r="D10">
        <v>1067.70703125</v>
      </c>
      <c r="E10">
        <v>1.4105999499999999</v>
      </c>
      <c r="F10">
        <v>625.85998534999999</v>
      </c>
      <c r="G10">
        <v>1.5391000500000001</v>
      </c>
      <c r="H10">
        <v>9.9000003020963209E+37</v>
      </c>
      <c r="J10" s="2">
        <f>TREND(Calibration!$A$2:$A$4,Calibration!$B$2:$B$4,C10)</f>
        <v>423.11319007308424</v>
      </c>
      <c r="K10" s="2">
        <f>TREND(Calibration!$A$2:$A$4,Calibration!$C$2:$C$4,E10)</f>
        <v>550.18481676937313</v>
      </c>
      <c r="L10" s="2">
        <f>TREND(Calibration!$A$2:$A$4,Calibration!$D$2:$D$4,G10)</f>
        <v>593.48406632946694</v>
      </c>
    </row>
    <row r="11" spans="1:14" x14ac:dyDescent="0.25">
      <c r="A11">
        <v>45079</v>
      </c>
      <c r="B11">
        <v>14.33100033</v>
      </c>
      <c r="C11">
        <v>0.60970002000000001</v>
      </c>
      <c r="D11">
        <v>975.20098876999998</v>
      </c>
      <c r="E11">
        <v>1.41540003</v>
      </c>
      <c r="F11">
        <v>458.22100829999999</v>
      </c>
      <c r="G11">
        <v>1.54130006</v>
      </c>
      <c r="H11">
        <v>9.9000003020963209E+37</v>
      </c>
      <c r="J11" s="2">
        <f>TREND(Calibration!$A$2:$A$4,Calibration!$B$2:$B$4,C11)</f>
        <v>421.1212088911833</v>
      </c>
      <c r="K11" s="2">
        <f>TREND(Calibration!$A$2:$A$4,Calibration!$C$2:$C$4,E11)</f>
        <v>552.11444184979689</v>
      </c>
      <c r="L11" s="2">
        <f>TREND(Calibration!$A$2:$A$4,Calibration!$D$2:$D$4,G11)</f>
        <v>594.38827019977271</v>
      </c>
    </row>
    <row r="12" spans="1:14" x14ac:dyDescent="0.25">
      <c r="A12">
        <v>50080</v>
      </c>
      <c r="B12">
        <v>14.317999840000001</v>
      </c>
      <c r="C12">
        <v>0.61559998999999999</v>
      </c>
      <c r="D12">
        <v>1030.7729492200001</v>
      </c>
      <c r="E12">
        <v>1.41439998</v>
      </c>
      <c r="F12">
        <v>502.62600708000002</v>
      </c>
      <c r="G12">
        <v>1.5424</v>
      </c>
      <c r="H12">
        <v>9.9000003020963209E+37</v>
      </c>
      <c r="J12" s="2">
        <f>TREND(Calibration!$A$2:$A$4,Calibration!$B$2:$B$4,C12)</f>
        <v>424.7939055204896</v>
      </c>
      <c r="K12" s="2">
        <f>TREND(Calibration!$A$2:$A$4,Calibration!$C$2:$C$4,E12)</f>
        <v>551.7124232247578</v>
      </c>
      <c r="L12" s="2">
        <f>TREND(Calibration!$A$2:$A$4,Calibration!$D$2:$D$4,G12)</f>
        <v>594.84034541993276</v>
      </c>
    </row>
    <row r="13" spans="1:14" x14ac:dyDescent="0.25">
      <c r="A13">
        <v>55080</v>
      </c>
      <c r="B13">
        <v>14.21700001</v>
      </c>
      <c r="C13">
        <v>0.61780000000000002</v>
      </c>
      <c r="D13">
        <v>938.05603026999995</v>
      </c>
      <c r="E13">
        <v>1.46570003</v>
      </c>
      <c r="F13">
        <v>964.89898682</v>
      </c>
      <c r="G13">
        <v>1.55369997</v>
      </c>
      <c r="H13">
        <v>9.9000003020963209E+37</v>
      </c>
      <c r="J13" s="2">
        <f>TREND(Calibration!$A$2:$A$4,Calibration!$B$2:$B$4,C13)</f>
        <v>426.16339880798773</v>
      </c>
      <c r="K13" s="2">
        <f>TREND(Calibration!$A$2:$A$4,Calibration!$C$2:$C$4,E13)</f>
        <v>572.3349676629739</v>
      </c>
      <c r="L13" s="2">
        <f>TREND(Calibration!$A$2:$A$4,Calibration!$D$2:$D$4,G13)</f>
        <v>599.48463185878495</v>
      </c>
    </row>
    <row r="14" spans="1:14" x14ac:dyDescent="0.25">
      <c r="A14">
        <v>60080</v>
      </c>
      <c r="B14">
        <v>14.126000400000001</v>
      </c>
      <c r="C14">
        <v>0.62050002999999998</v>
      </c>
      <c r="D14">
        <v>774.98602295000001</v>
      </c>
      <c r="E14">
        <v>1.47920001</v>
      </c>
      <c r="F14">
        <v>1365.8409423799999</v>
      </c>
      <c r="G14">
        <v>1.5677000299999999</v>
      </c>
      <c r="H14">
        <v>9.9000003020963209E+37</v>
      </c>
      <c r="J14" s="2">
        <f>TREND(Calibration!$A$2:$A$4,Calibration!$B$2:$B$4,C14)</f>
        <v>427.84415160504022</v>
      </c>
      <c r="K14" s="2">
        <f>TREND(Calibration!$A$2:$A$4,Calibration!$C$2:$C$4,E14)</f>
        <v>577.76193971202702</v>
      </c>
      <c r="L14" s="2">
        <f>TREND(Calibration!$A$2:$A$4,Calibration!$D$2:$D$4,G14)</f>
        <v>605.23865499345857</v>
      </c>
    </row>
    <row r="15" spans="1:14" x14ac:dyDescent="0.25">
      <c r="A15">
        <v>65091</v>
      </c>
      <c r="B15">
        <v>13.98499966</v>
      </c>
      <c r="C15">
        <v>0.61400001999999998</v>
      </c>
      <c r="D15">
        <v>9.9000003020963209E+37</v>
      </c>
      <c r="E15">
        <v>1.44350004</v>
      </c>
      <c r="F15">
        <v>1066.60095215</v>
      </c>
      <c r="G15">
        <v>1.56289995</v>
      </c>
      <c r="H15">
        <v>9.9000003020963209E+37</v>
      </c>
      <c r="J15" s="2">
        <f>TREND(Calibration!$A$2:$A$4,Calibration!$B$2:$B$4,C15)</f>
        <v>423.7979336043627</v>
      </c>
      <c r="K15" s="2">
        <f>TREND(Calibration!$A$2:$A$4,Calibration!$C$2:$C$4,E15)</f>
        <v>563.41060442545358</v>
      </c>
      <c r="L15" s="2">
        <f>TREND(Calibration!$A$2:$A$4,Calibration!$D$2:$D$4,G15)</f>
        <v>603.26582263643411</v>
      </c>
    </row>
    <row r="16" spans="1:14" x14ac:dyDescent="0.25">
      <c r="A16">
        <v>70080</v>
      </c>
      <c r="B16">
        <v>13.885999679999999</v>
      </c>
      <c r="C16">
        <v>0.61619997000000004</v>
      </c>
      <c r="D16">
        <v>953.64599609000004</v>
      </c>
      <c r="E16">
        <v>1.42999995</v>
      </c>
      <c r="F16">
        <v>900.86401366999996</v>
      </c>
      <c r="G16">
        <v>1.56830001</v>
      </c>
      <c r="H16">
        <v>9.9000003020963209E+37</v>
      </c>
      <c r="J16" s="2">
        <f>TREND(Calibration!$A$2:$A$4,Calibration!$B$2:$B$4,C16)</f>
        <v>425.16738954221364</v>
      </c>
      <c r="K16" s="2">
        <f>TREND(Calibration!$A$2:$A$4,Calibration!$C$2:$C$4,E16)</f>
        <v>557.98358815656263</v>
      </c>
      <c r="L16" s="2">
        <f>TREND(Calibration!$A$2:$A$4,Calibration!$D$2:$D$4,G16)</f>
        <v>605.4852467080899</v>
      </c>
    </row>
    <row r="17" spans="1:12" x14ac:dyDescent="0.25">
      <c r="A17">
        <v>75081</v>
      </c>
      <c r="B17">
        <v>13.925999640000001</v>
      </c>
      <c r="C17">
        <v>0.61290001999999999</v>
      </c>
      <c r="D17">
        <v>603.49102783000001</v>
      </c>
      <c r="E17">
        <v>1.42460001</v>
      </c>
      <c r="F17">
        <v>1116.23706055</v>
      </c>
      <c r="G17">
        <v>1.5613000399999999</v>
      </c>
      <c r="H17">
        <v>9.9000003020963209E+37</v>
      </c>
      <c r="J17" s="2">
        <f>TREND(Calibration!$A$2:$A$4,Calibration!$B$2:$B$4,C17)</f>
        <v>423.11319007308424</v>
      </c>
      <c r="K17" s="2">
        <f>TREND(Calibration!$A$2:$A$4,Calibration!$C$2:$C$4,E17)</f>
        <v>555.81282024086477</v>
      </c>
      <c r="L17" s="2">
        <f>TREND(Calibration!$A$2:$A$4,Calibration!$D$2:$D$4,G17)</f>
        <v>602.60825980074651</v>
      </c>
    </row>
    <row r="18" spans="1:12" x14ac:dyDescent="0.25">
      <c r="A18">
        <v>80082</v>
      </c>
      <c r="B18">
        <v>14.01399994</v>
      </c>
      <c r="C18">
        <v>0.62099998999999995</v>
      </c>
      <c r="D18">
        <v>1222.6510009799999</v>
      </c>
      <c r="E18">
        <v>1.4241000399999999</v>
      </c>
      <c r="F18">
        <v>548.34100341999999</v>
      </c>
      <c r="G18">
        <v>1.5461000199999999</v>
      </c>
      <c r="H18">
        <v>9.9000003020963209E+37</v>
      </c>
      <c r="J18" s="2">
        <f>TREND(Calibration!$A$2:$A$4,Calibration!$B$2:$B$4,C18)</f>
        <v>428.15537376494746</v>
      </c>
      <c r="K18" s="2">
        <f>TREND(Calibration!$A$2:$A$4,Calibration!$C$2:$C$4,E18)</f>
        <v>555.61183303826397</v>
      </c>
      <c r="L18" s="2">
        <f>TREND(Calibration!$A$2:$A$4,Calibration!$D$2:$D$4,G18)</f>
        <v>596.36105323681022</v>
      </c>
    </row>
    <row r="19" spans="1:12" x14ac:dyDescent="0.25">
      <c r="A19">
        <v>85081</v>
      </c>
      <c r="B19">
        <v>14.20699978</v>
      </c>
      <c r="C19">
        <v>0.62589996999999997</v>
      </c>
      <c r="D19">
        <v>1221.3850097699999</v>
      </c>
      <c r="E19">
        <v>1.42680001</v>
      </c>
      <c r="F19">
        <v>458.77200317</v>
      </c>
      <c r="G19">
        <v>1.5493999700000001</v>
      </c>
      <c r="H19">
        <v>9.9000003020963209E+37</v>
      </c>
      <c r="J19" s="2">
        <f>TREND(Calibration!$A$2:$A$4,Calibration!$B$2:$B$4,C19)</f>
        <v>431.20558249985095</v>
      </c>
      <c r="K19" s="2">
        <f>TREND(Calibration!$A$2:$A$4,Calibration!$C$2:$C$4,E19)</f>
        <v>556.69721699611307</v>
      </c>
      <c r="L19" s="2">
        <f>TREND(Calibration!$A$2:$A$4,Calibration!$D$2:$D$4,G19)</f>
        <v>597.71733232727604</v>
      </c>
    </row>
    <row r="20" spans="1:12" x14ac:dyDescent="0.25">
      <c r="A20">
        <v>90081</v>
      </c>
      <c r="B20">
        <v>14.329999920000001</v>
      </c>
      <c r="C20">
        <v>0.62540001000000001</v>
      </c>
      <c r="D20">
        <v>9.9000003020963209E+37</v>
      </c>
      <c r="E20">
        <v>1.4337999800000001</v>
      </c>
      <c r="F20">
        <v>739.12298583999996</v>
      </c>
      <c r="G20">
        <v>1.5514999599999999</v>
      </c>
      <c r="H20">
        <v>9.9000003020963209E+37</v>
      </c>
      <c r="J20" s="2">
        <f>TREND(Calibration!$A$2:$A$4,Calibration!$B$2:$B$4,C20)</f>
        <v>430.89436033994372</v>
      </c>
      <c r="K20" s="2">
        <f>TREND(Calibration!$A$2:$A$4,Calibration!$C$2:$C$4,E20)</f>
        <v>559.5111946119473</v>
      </c>
      <c r="L20" s="2">
        <f>TREND(Calibration!$A$2:$A$4,Calibration!$D$2:$D$4,G20)</f>
        <v>598.58042798847907</v>
      </c>
    </row>
    <row r="21" spans="1:12" x14ac:dyDescent="0.25">
      <c r="A21">
        <v>95081</v>
      </c>
      <c r="B21">
        <v>14.394000050000001</v>
      </c>
      <c r="C21">
        <v>0.62749999999999995</v>
      </c>
      <c r="D21">
        <v>961.85699463000003</v>
      </c>
      <c r="E21">
        <v>1.44840002</v>
      </c>
      <c r="F21">
        <v>941.58001708999996</v>
      </c>
      <c r="G21">
        <v>1.54879999</v>
      </c>
      <c r="H21">
        <v>9.9000003020963209E+37</v>
      </c>
      <c r="J21" s="2">
        <f>TREND(Calibration!$A$2:$A$4,Calibration!$B$2:$B$4,C21)</f>
        <v>432.20159176562498</v>
      </c>
      <c r="K21" s="2">
        <f>TREND(Calibration!$A$2:$A$4,Calibration!$C$2:$C$4,E21)</f>
        <v>565.3803891585361</v>
      </c>
      <c r="L21" s="2">
        <f>TREND(Calibration!$A$2:$A$4,Calibration!$D$2:$D$4,G21)</f>
        <v>597.4707406126447</v>
      </c>
    </row>
    <row r="22" spans="1:12" x14ac:dyDescent="0.25">
      <c r="A22">
        <v>100082</v>
      </c>
      <c r="B22">
        <v>14.444000239999999</v>
      </c>
      <c r="C22">
        <v>0.62319999999999998</v>
      </c>
      <c r="D22">
        <v>456.22000121999997</v>
      </c>
      <c r="E22">
        <v>1.4380999800000001</v>
      </c>
      <c r="F22">
        <v>9.9000003020963209E+37</v>
      </c>
      <c r="G22">
        <v>1.5418000199999999</v>
      </c>
      <c r="H22">
        <v>1257.48205566</v>
      </c>
      <c r="J22" s="2">
        <f>TREND(Calibration!$A$2:$A$4,Calibration!$B$2:$B$4,C22)</f>
        <v>429.52486705244559</v>
      </c>
      <c r="K22" s="2">
        <f>TREND(Calibration!$A$2:$A$4,Calibration!$C$2:$C$4,E22)</f>
        <v>561.23978826993266</v>
      </c>
      <c r="L22" s="2">
        <f>TREND(Calibration!$A$2:$A$4,Calibration!$D$2:$D$4,G22)</f>
        <v>594.59375370530131</v>
      </c>
    </row>
    <row r="23" spans="1:12" x14ac:dyDescent="0.25">
      <c r="A23">
        <v>105081</v>
      </c>
      <c r="B23">
        <v>14.30200005</v>
      </c>
      <c r="C23">
        <v>0.62319999999999998</v>
      </c>
      <c r="D23">
        <v>1033.4069824200001</v>
      </c>
      <c r="E23">
        <v>1.4337999800000001</v>
      </c>
      <c r="F23">
        <v>947.12200928000004</v>
      </c>
      <c r="G23">
        <v>1.5402</v>
      </c>
      <c r="H23">
        <v>9.9000003020963209E+37</v>
      </c>
      <c r="J23" s="2">
        <f>TREND(Calibration!$A$2:$A$4,Calibration!$B$2:$B$4,C23)</f>
        <v>429.52486705244559</v>
      </c>
      <c r="K23" s="2">
        <f>TREND(Calibration!$A$2:$A$4,Calibration!$C$2:$C$4,E23)</f>
        <v>559.5111946119473</v>
      </c>
      <c r="L23" s="2">
        <f>TREND(Calibration!$A$2:$A$4,Calibration!$D$2:$D$4,G23)</f>
        <v>593.93614565962582</v>
      </c>
    </row>
    <row r="24" spans="1:12" x14ac:dyDescent="0.25">
      <c r="A24">
        <v>110082</v>
      </c>
      <c r="B24">
        <v>14.182000159999999</v>
      </c>
      <c r="C24">
        <v>0.61619997000000004</v>
      </c>
      <c r="D24">
        <v>871.86499022999999</v>
      </c>
      <c r="E24">
        <v>1.45220006</v>
      </c>
      <c r="F24">
        <v>9.9000003020963209E+37</v>
      </c>
      <c r="G24">
        <v>1.5471999599999999</v>
      </c>
      <c r="H24">
        <v>9.9000003020963209E+37</v>
      </c>
      <c r="J24" s="2">
        <f>TREND(Calibration!$A$2:$A$4,Calibration!$B$2:$B$4,C24)</f>
        <v>425.16738954221364</v>
      </c>
      <c r="K24" s="2">
        <f>TREND(Calibration!$A$2:$A$4,Calibration!$C$2:$C$4,E24)</f>
        <v>566.907999633906</v>
      </c>
      <c r="L24" s="2">
        <f>TREND(Calibration!$A$2:$A$4,Calibration!$D$2:$D$4,G24)</f>
        <v>596.81312845697028</v>
      </c>
    </row>
    <row r="25" spans="1:12" x14ac:dyDescent="0.25">
      <c r="A25">
        <v>115082</v>
      </c>
      <c r="B25">
        <v>14.03299999</v>
      </c>
      <c r="C25">
        <v>0.61619997000000004</v>
      </c>
      <c r="D25">
        <v>1233.1960449200001</v>
      </c>
      <c r="E25">
        <v>1.49109995</v>
      </c>
      <c r="F25">
        <v>872.68597411999997</v>
      </c>
      <c r="G25">
        <v>1.5601999799999999</v>
      </c>
      <c r="H25">
        <v>9.9000003020963209E+37</v>
      </c>
      <c r="J25" s="2">
        <f>TREND(Calibration!$A$2:$A$4,Calibration!$B$2:$B$4,C25)</f>
        <v>425.16738954221364</v>
      </c>
      <c r="K25" s="2">
        <f>TREND(Calibration!$A$2:$A$4,Calibration!$C$2:$C$4,E25)</f>
        <v>582.54569804095854</v>
      </c>
      <c r="L25" s="2">
        <f>TREND(Calibration!$A$2:$A$4,Calibration!$D$2:$D$4,G25)</f>
        <v>602.15613526059963</v>
      </c>
    </row>
    <row r="26" spans="1:12" x14ac:dyDescent="0.25">
      <c r="A26">
        <v>120084</v>
      </c>
      <c r="B26">
        <v>13.881999970000001</v>
      </c>
      <c r="C26">
        <v>0.60919999999999996</v>
      </c>
      <c r="D26">
        <v>9.9000003020963209E+37</v>
      </c>
      <c r="E26">
        <v>1.5397000300000001</v>
      </c>
      <c r="F26">
        <v>503.89001465000001</v>
      </c>
      <c r="G26">
        <v>1.55910003</v>
      </c>
      <c r="H26">
        <v>9.9000003020963209E+37</v>
      </c>
      <c r="J26" s="2">
        <f>TREND(Calibration!$A$2:$A$4,Calibration!$B$2:$B$4,C26)</f>
        <v>420.80994938162883</v>
      </c>
      <c r="K26" s="2">
        <f>TREND(Calibration!$A$2:$A$4,Calibration!$C$2:$C$4,E26)</f>
        <v>602.08285852132576</v>
      </c>
      <c r="L26" s="2">
        <f>TREND(Calibration!$A$2:$A$4,Calibration!$D$2:$D$4,G26)</f>
        <v>601.70405593044075</v>
      </c>
    </row>
    <row r="27" spans="1:12" x14ac:dyDescent="0.25">
      <c r="A27">
        <v>125083</v>
      </c>
      <c r="B27">
        <v>13.852000240000001</v>
      </c>
      <c r="C27">
        <v>0.61290001999999999</v>
      </c>
      <c r="D27">
        <v>1088.4780273399999</v>
      </c>
      <c r="E27">
        <v>1.5634000299999999</v>
      </c>
      <c r="F27">
        <v>390.54299927</v>
      </c>
      <c r="G27">
        <v>1.5613000399999999</v>
      </c>
      <c r="H27">
        <v>9.9000003020963209E+37</v>
      </c>
      <c r="J27" s="2">
        <f>TREND(Calibration!$A$2:$A$4,Calibration!$B$2:$B$4,C27)</f>
        <v>423.11319007308424</v>
      </c>
      <c r="K27" s="2">
        <f>TREND(Calibration!$A$2:$A$4,Calibration!$C$2:$C$4,E27)</f>
        <v>611.61022356650051</v>
      </c>
      <c r="L27" s="2">
        <f>TREND(Calibration!$A$2:$A$4,Calibration!$D$2:$D$4,G27)</f>
        <v>602.60825980074651</v>
      </c>
    </row>
    <row r="28" spans="1:12" x14ac:dyDescent="0.25">
      <c r="A28">
        <v>130083</v>
      </c>
      <c r="B28">
        <v>14.01399994</v>
      </c>
      <c r="C28">
        <v>0.61940002000000005</v>
      </c>
      <c r="D28">
        <v>635.12298583999996</v>
      </c>
      <c r="E28">
        <v>1.54130006</v>
      </c>
      <c r="F28">
        <v>617.04101562000005</v>
      </c>
      <c r="G28">
        <v>1.56289995</v>
      </c>
      <c r="H28">
        <v>9.9000003020963209E+37</v>
      </c>
      <c r="J28" s="2">
        <f>TREND(Calibration!$A$2:$A$4,Calibration!$B$2:$B$4,C28)</f>
        <v>427.15940184882061</v>
      </c>
      <c r="K28" s="2">
        <f>TREND(Calibration!$A$2:$A$4,Calibration!$C$2:$C$4,E28)</f>
        <v>602.72606822146201</v>
      </c>
      <c r="L28" s="2">
        <f>TREND(Calibration!$A$2:$A$4,Calibration!$D$2:$D$4,G28)</f>
        <v>603.26582263643411</v>
      </c>
    </row>
    <row r="29" spans="1:12" x14ac:dyDescent="0.25">
      <c r="A29">
        <v>135083</v>
      </c>
      <c r="B29">
        <v>14.23700047</v>
      </c>
      <c r="C29">
        <v>0.61400001999999998</v>
      </c>
      <c r="D29">
        <v>9.9000003020963209E+37</v>
      </c>
      <c r="E29">
        <v>1.5397000300000001</v>
      </c>
      <c r="F29">
        <v>916.54302978999999</v>
      </c>
      <c r="G29">
        <v>1.5656000400000001</v>
      </c>
      <c r="H29">
        <v>9.9000003020963209E+37</v>
      </c>
      <c r="J29" s="2">
        <f>TREND(Calibration!$A$2:$A$4,Calibration!$B$2:$B$4,C29)</f>
        <v>423.7979336043627</v>
      </c>
      <c r="K29" s="2">
        <f>TREND(Calibration!$A$2:$A$4,Calibration!$C$2:$C$4,E29)</f>
        <v>602.08285852132576</v>
      </c>
      <c r="L29" s="2">
        <f>TREND(Calibration!$A$2:$A$4,Calibration!$D$2:$D$4,G29)</f>
        <v>604.37555933225553</v>
      </c>
    </row>
    <row r="30" spans="1:12" x14ac:dyDescent="0.25">
      <c r="A30">
        <v>140083</v>
      </c>
      <c r="B30">
        <v>14.39099979</v>
      </c>
      <c r="C30">
        <v>0.61240000000000006</v>
      </c>
      <c r="D30">
        <v>749.53399658000001</v>
      </c>
      <c r="E30">
        <v>1.54449999</v>
      </c>
      <c r="F30">
        <v>9.9000003020963209E+37</v>
      </c>
      <c r="G30">
        <v>1.55369997</v>
      </c>
      <c r="H30">
        <v>9.9000003020963209E+37</v>
      </c>
      <c r="J30" s="2">
        <f>TREND(Calibration!$A$2:$A$4,Calibration!$B$2:$B$4,C30)</f>
        <v>422.80193056352988</v>
      </c>
      <c r="K30" s="2">
        <f>TREND(Calibration!$A$2:$A$4,Calibration!$C$2:$C$4,E30)</f>
        <v>604.01243536192646</v>
      </c>
      <c r="L30" s="2">
        <f>TREND(Calibration!$A$2:$A$4,Calibration!$D$2:$D$4,G30)</f>
        <v>599.48463185878495</v>
      </c>
    </row>
    <row r="31" spans="1:12" x14ac:dyDescent="0.25">
      <c r="A31">
        <v>145083</v>
      </c>
      <c r="B31">
        <v>14.52099991</v>
      </c>
      <c r="C31">
        <v>0.61240000000000006</v>
      </c>
      <c r="D31">
        <v>910.12200928000004</v>
      </c>
      <c r="E31">
        <v>1.53100002</v>
      </c>
      <c r="F31">
        <v>9.9000003020963209E+37</v>
      </c>
      <c r="G31">
        <v>1.5601999799999999</v>
      </c>
      <c r="H31">
        <v>9.9000003020963209E+37</v>
      </c>
      <c r="J31" s="2">
        <f>TREND(Calibration!$A$2:$A$4,Calibration!$B$2:$B$4,C31)</f>
        <v>422.80193056352988</v>
      </c>
      <c r="K31" s="2">
        <f>TREND(Calibration!$A$2:$A$4,Calibration!$C$2:$C$4,E31)</f>
        <v>598.58546733285857</v>
      </c>
      <c r="L31" s="2">
        <f>TREND(Calibration!$A$2:$A$4,Calibration!$D$2:$D$4,G31)</f>
        <v>602.15613526059963</v>
      </c>
    </row>
    <row r="32" spans="1:12" x14ac:dyDescent="0.25">
      <c r="A32">
        <v>150083</v>
      </c>
      <c r="B32">
        <v>14.5</v>
      </c>
      <c r="C32">
        <v>0.60650002999999997</v>
      </c>
      <c r="D32">
        <v>866.43499756000006</v>
      </c>
      <c r="E32">
        <v>1.5120999799999999</v>
      </c>
      <c r="F32">
        <v>9.9000003020963209E+37</v>
      </c>
      <c r="G32">
        <v>1.5532000100000001</v>
      </c>
      <c r="H32">
        <v>9.9000003020963209E+37</v>
      </c>
      <c r="J32" s="2">
        <f>TREND(Calibration!$A$2:$A$4,Calibration!$B$2:$B$4,C32)</f>
        <v>419.12923393422346</v>
      </c>
      <c r="K32" s="2">
        <f>TREND(Calibration!$A$2:$A$4,Calibration!$C$2:$C$4,E32)</f>
        <v>590.98767912828441</v>
      </c>
      <c r="L32" s="2">
        <f>TREND(Calibration!$A$2:$A$4,Calibration!$D$2:$D$4,G32)</f>
        <v>599.27914835325635</v>
      </c>
    </row>
    <row r="33" spans="1:12" x14ac:dyDescent="0.25">
      <c r="A33">
        <v>155084</v>
      </c>
      <c r="B33">
        <v>14.399000170000001</v>
      </c>
      <c r="C33">
        <v>0.60479998999999995</v>
      </c>
      <c r="D33">
        <v>1138.82299805</v>
      </c>
      <c r="E33">
        <v>1.4991999899999999</v>
      </c>
      <c r="F33">
        <v>950.21099853999999</v>
      </c>
      <c r="G33">
        <v>1.5532000100000001</v>
      </c>
      <c r="H33">
        <v>9.9000003020963209E+37</v>
      </c>
      <c r="J33" s="2">
        <f>TREND(Calibration!$A$2:$A$4,Calibration!$B$2:$B$4,C33)</f>
        <v>418.07096903157378</v>
      </c>
      <c r="K33" s="2">
        <f>TREND(Calibration!$A$2:$A$4,Calibration!$C$2:$C$4,E33)</f>
        <v>585.80190217431368</v>
      </c>
      <c r="L33" s="2">
        <f>TREND(Calibration!$A$2:$A$4,Calibration!$D$2:$D$4,G33)</f>
        <v>599.27914835325635</v>
      </c>
    </row>
    <row r="34" spans="1:12" x14ac:dyDescent="0.25">
      <c r="A34">
        <v>160084</v>
      </c>
      <c r="B34">
        <v>14.24199963</v>
      </c>
      <c r="C34">
        <v>0.60589999000000005</v>
      </c>
      <c r="D34">
        <v>1233.2399902300001</v>
      </c>
      <c r="E34">
        <v>1.48889995</v>
      </c>
      <c r="F34">
        <v>553.37701416000004</v>
      </c>
      <c r="G34">
        <v>1.54069996</v>
      </c>
      <c r="H34">
        <v>9.9000003020963209E+37</v>
      </c>
      <c r="J34" s="2">
        <f>TREND(Calibration!$A$2:$A$4,Calibration!$B$2:$B$4,C34)</f>
        <v>418.75571256285235</v>
      </c>
      <c r="K34" s="2">
        <f>TREND(Calibration!$A$2:$A$4,Calibration!$C$2:$C$4,E34)</f>
        <v>581.66130128571024</v>
      </c>
      <c r="L34" s="2">
        <f>TREND(Calibration!$A$2:$A$4,Calibration!$D$2:$D$4,G34)</f>
        <v>594.14162916515443</v>
      </c>
    </row>
    <row r="35" spans="1:12" x14ac:dyDescent="0.25">
      <c r="A35">
        <v>165088</v>
      </c>
      <c r="B35">
        <v>14.12199974</v>
      </c>
      <c r="C35">
        <v>0.60650002999999997</v>
      </c>
      <c r="D35">
        <v>1039.0880127</v>
      </c>
      <c r="E35">
        <v>1.4851000299999999</v>
      </c>
      <c r="F35">
        <v>452.27600097999999</v>
      </c>
      <c r="G35">
        <v>1.5461000199999999</v>
      </c>
      <c r="H35">
        <v>9.9000003020963209E+37</v>
      </c>
      <c r="J35" s="2">
        <f>TREND(Calibration!$A$2:$A$4,Calibration!$B$2:$B$4,C35)</f>
        <v>419.12923393422346</v>
      </c>
      <c r="K35" s="2">
        <f>TREND(Calibration!$A$2:$A$4,Calibration!$C$2:$C$4,E35)</f>
        <v>580.1337390501634</v>
      </c>
      <c r="L35" s="2">
        <f>TREND(Calibration!$A$2:$A$4,Calibration!$D$2:$D$4,G35)</f>
        <v>596.36105323681022</v>
      </c>
    </row>
    <row r="36" spans="1:12" x14ac:dyDescent="0.25">
      <c r="A36">
        <v>170087</v>
      </c>
      <c r="B36">
        <v>14.03800011</v>
      </c>
      <c r="C36">
        <v>0.60430002000000005</v>
      </c>
      <c r="D36">
        <v>1020.89898682</v>
      </c>
      <c r="E36">
        <v>1.48459995</v>
      </c>
      <c r="F36">
        <v>615.68200683999999</v>
      </c>
      <c r="G36">
        <v>1.5493999700000001</v>
      </c>
      <c r="H36">
        <v>9.9000003020963209E+37</v>
      </c>
      <c r="J36" s="2">
        <f>TREND(Calibration!$A$2:$A$4,Calibration!$B$2:$B$4,C36)</f>
        <v>417.75974064672545</v>
      </c>
      <c r="K36" s="2">
        <f>TREND(Calibration!$A$2:$A$4,Calibration!$C$2:$C$4,E36)</f>
        <v>579.93270762772499</v>
      </c>
      <c r="L36" s="2">
        <f>TREND(Calibration!$A$2:$A$4,Calibration!$D$2:$D$4,G36)</f>
        <v>597.71733232727604</v>
      </c>
    </row>
    <row r="37" spans="1:12" x14ac:dyDescent="0.25">
      <c r="A37">
        <v>175088</v>
      </c>
      <c r="B37">
        <v>14.005000109999999</v>
      </c>
      <c r="C37">
        <v>0.60540002999999998</v>
      </c>
      <c r="D37">
        <v>1245.17700195</v>
      </c>
      <c r="E37">
        <v>1.4635000199999999</v>
      </c>
      <c r="F37">
        <v>625.84899901999995</v>
      </c>
      <c r="G37">
        <v>1.55050004</v>
      </c>
      <c r="H37">
        <v>9.9000003020963209E+37</v>
      </c>
      <c r="J37" s="2">
        <f>TREND(Calibration!$A$2:$A$4,Calibration!$B$2:$B$4,C37)</f>
        <v>418.44449040294501</v>
      </c>
      <c r="K37" s="2">
        <f>TREND(Calibration!$A$2:$A$4,Calibration!$C$2:$C$4,E37)</f>
        <v>571.45056688774025</v>
      </c>
      <c r="L37" s="2">
        <f>TREND(Calibration!$A$2:$A$4,Calibration!$D$2:$D$4,G37)</f>
        <v>598.16946097742186</v>
      </c>
    </row>
    <row r="38" spans="1:12" x14ac:dyDescent="0.25">
      <c r="A38">
        <v>180085</v>
      </c>
      <c r="B38">
        <v>14.09300041</v>
      </c>
      <c r="C38">
        <v>0.61189996999999996</v>
      </c>
      <c r="D38">
        <v>1086.2580566399999</v>
      </c>
      <c r="E38">
        <v>1.45379996</v>
      </c>
      <c r="F38">
        <v>684.74401854999996</v>
      </c>
      <c r="G38">
        <v>1.5514999599999999</v>
      </c>
      <c r="H38">
        <v>9.9000003020963209E+37</v>
      </c>
      <c r="J38" s="2">
        <f>TREND(Calibration!$A$2:$A$4,Calibration!$B$2:$B$4,C38)</f>
        <v>422.49066482903419</v>
      </c>
      <c r="K38" s="2">
        <f>TREND(Calibration!$A$2:$A$4,Calibration!$C$2:$C$4,E38)</f>
        <v>567.55115707423408</v>
      </c>
      <c r="L38" s="2">
        <f>TREND(Calibration!$A$2:$A$4,Calibration!$D$2:$D$4,G38)</f>
        <v>598.58042798847907</v>
      </c>
    </row>
    <row r="39" spans="1:12" x14ac:dyDescent="0.25">
      <c r="A39">
        <v>185085</v>
      </c>
      <c r="B39">
        <v>14.225999829999999</v>
      </c>
      <c r="C39">
        <v>0.60589999000000005</v>
      </c>
      <c r="D39">
        <v>9.9000003020963209E+37</v>
      </c>
      <c r="E39">
        <v>1.4731999600000001</v>
      </c>
      <c r="F39">
        <v>618.15100098000005</v>
      </c>
      <c r="G39">
        <v>1.5542000499999999</v>
      </c>
      <c r="H39">
        <v>9.9000003020963209E+37</v>
      </c>
      <c r="J39" s="2">
        <f>TREND(Calibration!$A$2:$A$4,Calibration!$B$2:$B$4,C39)</f>
        <v>418.75571256285235</v>
      </c>
      <c r="K39" s="2">
        <f>TREND(Calibration!$A$2:$A$4,Calibration!$C$2:$C$4,E39)</f>
        <v>575.34992846142359</v>
      </c>
      <c r="L39" s="2">
        <f>TREND(Calibration!$A$2:$A$4,Calibration!$D$2:$D$4,G39)</f>
        <v>599.6901646843005</v>
      </c>
    </row>
    <row r="40" spans="1:12" x14ac:dyDescent="0.25">
      <c r="A40">
        <v>190088</v>
      </c>
      <c r="B40">
        <v>14.36200047</v>
      </c>
      <c r="C40">
        <v>0.60750002000000003</v>
      </c>
      <c r="D40">
        <v>802.77697753999996</v>
      </c>
      <c r="E40">
        <v>1.47430003</v>
      </c>
      <c r="F40">
        <v>590.16601562000005</v>
      </c>
      <c r="G40">
        <v>1.5456000599999999</v>
      </c>
      <c r="H40">
        <v>9.9000003020963209E+37</v>
      </c>
      <c r="J40" s="2">
        <f>TREND(Calibration!$A$2:$A$4,Calibration!$B$2:$B$4,C40)</f>
        <v>419.75172182862639</v>
      </c>
      <c r="K40" s="2">
        <f>TREND(Calibration!$A$2:$A$4,Calibration!$C$2:$C$4,E40)</f>
        <v>575.7921549789445</v>
      </c>
      <c r="L40" s="2">
        <f>TREND(Calibration!$A$2:$A$4,Calibration!$D$2:$D$4,G40)</f>
        <v>596.15556973128162</v>
      </c>
    </row>
    <row r="41" spans="1:12" x14ac:dyDescent="0.25">
      <c r="A41">
        <v>195085</v>
      </c>
      <c r="B41">
        <v>14.472000120000001</v>
      </c>
      <c r="C41">
        <v>0.60320001999999995</v>
      </c>
      <c r="D41">
        <v>955.72900390999996</v>
      </c>
      <c r="E41">
        <v>1.4337999800000001</v>
      </c>
      <c r="F41">
        <v>444.18899535999998</v>
      </c>
      <c r="G41">
        <v>1.5428999699999999</v>
      </c>
      <c r="H41">
        <v>9.9000003020963209E+37</v>
      </c>
      <c r="J41" s="2">
        <f>TREND(Calibration!$A$2:$A$4,Calibration!$B$2:$B$4,C41)</f>
        <v>417.07499711544688</v>
      </c>
      <c r="K41" s="2">
        <f>TREND(Calibration!$A$2:$A$4,Calibration!$C$2:$C$4,E41)</f>
        <v>559.5111946119473</v>
      </c>
      <c r="L41" s="2">
        <f>TREND(Calibration!$A$2:$A$4,Calibration!$D$2:$D$4,G41)</f>
        <v>595.04583303546019</v>
      </c>
    </row>
    <row r="42" spans="1:12" x14ac:dyDescent="0.25">
      <c r="A42">
        <v>200085</v>
      </c>
      <c r="B42">
        <v>14.44999981</v>
      </c>
      <c r="C42">
        <v>0.60430002000000005</v>
      </c>
      <c r="D42">
        <v>786.36700439000003</v>
      </c>
      <c r="E42">
        <v>1.41869998</v>
      </c>
      <c r="F42">
        <v>420.36099243000001</v>
      </c>
      <c r="G42">
        <v>1.54990005</v>
      </c>
      <c r="H42">
        <v>9.9000003020963209E+37</v>
      </c>
      <c r="J42" s="2">
        <f>TREND(Calibration!$A$2:$A$4,Calibration!$B$2:$B$4,C42)</f>
        <v>417.75974064672545</v>
      </c>
      <c r="K42" s="2">
        <f>TREND(Calibration!$A$2:$A$4,Calibration!$C$2:$C$4,E42)</f>
        <v>553.44101688274304</v>
      </c>
      <c r="L42" s="2">
        <f>TREND(Calibration!$A$2:$A$4,Calibration!$D$2:$D$4,G42)</f>
        <v>597.92286515279159</v>
      </c>
    </row>
    <row r="43" spans="1:12" x14ac:dyDescent="0.25">
      <c r="A43">
        <v>205085</v>
      </c>
      <c r="B43">
        <v>14.31999969</v>
      </c>
      <c r="C43">
        <v>0.60699999000000004</v>
      </c>
      <c r="D43">
        <v>9.9000003020963209E+37</v>
      </c>
      <c r="E43">
        <v>1.43060005</v>
      </c>
      <c r="F43">
        <v>796.79901123000002</v>
      </c>
      <c r="G43">
        <v>1.5613000399999999</v>
      </c>
      <c r="H43">
        <v>9.9000003020963209E+37</v>
      </c>
      <c r="J43" s="2">
        <f>TREND(Calibration!$A$2:$A$4,Calibration!$B$2:$B$4,C43)</f>
        <v>419.44045609413075</v>
      </c>
      <c r="K43" s="2">
        <f>TREND(Calibration!$A$2:$A$4,Calibration!$C$2:$C$4,E43)</f>
        <v>558.22482747148297</v>
      </c>
      <c r="L43" s="2">
        <f>TREND(Calibration!$A$2:$A$4,Calibration!$D$2:$D$4,G43)</f>
        <v>602.60825980074651</v>
      </c>
    </row>
    <row r="44" spans="1:12" x14ac:dyDescent="0.25">
      <c r="A44">
        <v>210085</v>
      </c>
      <c r="B44">
        <v>14.15799999</v>
      </c>
      <c r="C44">
        <v>0.60809999999999997</v>
      </c>
      <c r="D44">
        <v>835.96002196999996</v>
      </c>
      <c r="E44">
        <v>1.4068000300000001</v>
      </c>
      <c r="F44">
        <v>9.9000003020963209E+37</v>
      </c>
      <c r="G44">
        <v>1.5613000399999999</v>
      </c>
      <c r="H44">
        <v>9.9000003020963209E+37</v>
      </c>
      <c r="J44" s="2">
        <f>TREND(Calibration!$A$2:$A$4,Calibration!$B$2:$B$4,C44)</f>
        <v>420.12520585035037</v>
      </c>
      <c r="K44" s="2">
        <f>TREND(Calibration!$A$2:$A$4,Calibration!$C$2:$C$4,E44)</f>
        <v>548.65725453382629</v>
      </c>
      <c r="L44" s="2">
        <f>TREND(Calibration!$A$2:$A$4,Calibration!$D$2:$D$4,G44)</f>
        <v>602.60825980074651</v>
      </c>
    </row>
    <row r="45" spans="1:12" x14ac:dyDescent="0.25">
      <c r="A45">
        <v>215085</v>
      </c>
      <c r="B45">
        <v>14.04399967</v>
      </c>
      <c r="C45">
        <v>0.60860002000000002</v>
      </c>
      <c r="D45">
        <v>705.68902588000003</v>
      </c>
      <c r="E45">
        <v>1.4127000599999999</v>
      </c>
      <c r="F45">
        <v>9.9000003020963209E+37</v>
      </c>
      <c r="G45">
        <v>1.5532000100000001</v>
      </c>
      <c r="H45">
        <v>9.9000003020963209E+37</v>
      </c>
      <c r="J45" s="2">
        <f>TREND(Calibration!$A$2:$A$4,Calibration!$B$2:$B$4,C45)</f>
        <v>420.43646535990484</v>
      </c>
      <c r="K45" s="2">
        <f>TREND(Calibration!$A$2:$A$4,Calibration!$C$2:$C$4,E45)</f>
        <v>551.0290578919479</v>
      </c>
      <c r="L45" s="2">
        <f>TREND(Calibration!$A$2:$A$4,Calibration!$D$2:$D$4,G45)</f>
        <v>599.27914835325635</v>
      </c>
    </row>
    <row r="46" spans="1:12" x14ac:dyDescent="0.25">
      <c r="A46">
        <v>220085</v>
      </c>
      <c r="B46">
        <v>13.93999958</v>
      </c>
      <c r="C46">
        <v>0.60479998999999995</v>
      </c>
      <c r="D46">
        <v>915.09497069999998</v>
      </c>
      <c r="E46">
        <v>1.4198000399999999</v>
      </c>
      <c r="F46">
        <v>9.9000003020963209E+37</v>
      </c>
      <c r="G46">
        <v>1.5532000100000001</v>
      </c>
      <c r="H46">
        <v>9.9000003020963209E+37</v>
      </c>
      <c r="J46" s="2">
        <f>TREND(Calibration!$A$2:$A$4,Calibration!$B$2:$B$4,C46)</f>
        <v>418.07096903157378</v>
      </c>
      <c r="K46" s="2">
        <f>TREND(Calibration!$A$2:$A$4,Calibration!$C$2:$C$4,E46)</f>
        <v>553.88323938027872</v>
      </c>
      <c r="L46" s="2">
        <f>TREND(Calibration!$A$2:$A$4,Calibration!$D$2:$D$4,G46)</f>
        <v>599.27914835325635</v>
      </c>
    </row>
    <row r="47" spans="1:12" x14ac:dyDescent="0.25">
      <c r="A47">
        <v>225085</v>
      </c>
      <c r="B47">
        <v>13.897999759999999</v>
      </c>
      <c r="C47">
        <v>0.60159998999999997</v>
      </c>
      <c r="D47">
        <v>1223.9069824200001</v>
      </c>
      <c r="E47">
        <v>1.4117000099999999</v>
      </c>
      <c r="F47">
        <v>875.24499512</v>
      </c>
      <c r="G47">
        <v>1.54990005</v>
      </c>
      <c r="H47">
        <v>9.9000003020963209E+37</v>
      </c>
      <c r="J47" s="2">
        <f>TREND(Calibration!$A$2:$A$4,Calibration!$B$2:$B$4,C47)</f>
        <v>416.07898784967284</v>
      </c>
      <c r="K47" s="2">
        <f>TREND(Calibration!$A$2:$A$4,Calibration!$C$2:$C$4,E47)</f>
        <v>550.62703926690881</v>
      </c>
      <c r="L47" s="2">
        <f>TREND(Calibration!$A$2:$A$4,Calibration!$D$2:$D$4,G47)</f>
        <v>597.92286515279159</v>
      </c>
    </row>
    <row r="48" spans="1:12" x14ac:dyDescent="0.25">
      <c r="A48">
        <v>230085</v>
      </c>
      <c r="B48">
        <v>14.027999879999999</v>
      </c>
      <c r="C48">
        <v>0.59890001999999998</v>
      </c>
      <c r="D48">
        <v>986.89501953000001</v>
      </c>
      <c r="E48">
        <v>1.42250001</v>
      </c>
      <c r="F48">
        <v>580.06201171999999</v>
      </c>
      <c r="G48">
        <v>1.55050004</v>
      </c>
      <c r="H48">
        <v>9.9000003020963209E+37</v>
      </c>
      <c r="J48" s="2">
        <f>TREND(Calibration!$A$2:$A$4,Calibration!$B$2:$B$4,C48)</f>
        <v>414.39827240226748</v>
      </c>
      <c r="K48" s="2">
        <f>TREND(Calibration!$A$2:$A$4,Calibration!$C$2:$C$4,E48)</f>
        <v>554.96862333812771</v>
      </c>
      <c r="L48" s="2">
        <f>TREND(Calibration!$A$2:$A$4,Calibration!$D$2:$D$4,G48)</f>
        <v>598.16946097742186</v>
      </c>
    </row>
    <row r="49" spans="1:12" x14ac:dyDescent="0.25">
      <c r="A49">
        <v>235088</v>
      </c>
      <c r="B49">
        <v>14.21899986</v>
      </c>
      <c r="C49">
        <v>0.60430002000000005</v>
      </c>
      <c r="D49">
        <v>1133.0109863299999</v>
      </c>
      <c r="E49">
        <v>1.4160000100000001</v>
      </c>
      <c r="F49">
        <v>279.17599487000001</v>
      </c>
      <c r="G49">
        <v>1.5532000100000001</v>
      </c>
      <c r="H49">
        <v>9.9000003020963209E+37</v>
      </c>
      <c r="J49" s="2">
        <f>TREND(Calibration!$A$2:$A$4,Calibration!$B$2:$B$4,C49)</f>
        <v>417.75974064672545</v>
      </c>
      <c r="K49" s="2">
        <f>TREND(Calibration!$A$2:$A$4,Calibration!$C$2:$C$4,E49)</f>
        <v>552.35563292489417</v>
      </c>
      <c r="L49" s="2">
        <f>TREND(Calibration!$A$2:$A$4,Calibration!$D$2:$D$4,G49)</f>
        <v>599.27914835325635</v>
      </c>
    </row>
    <row r="50" spans="1:12" x14ac:dyDescent="0.25">
      <c r="A50">
        <v>240085</v>
      </c>
      <c r="B50">
        <v>14.364999770000001</v>
      </c>
      <c r="C50">
        <v>0.60049998999999998</v>
      </c>
      <c r="D50">
        <v>974.00097656000003</v>
      </c>
      <c r="E50">
        <v>1.4337999800000001</v>
      </c>
      <c r="F50">
        <v>447.97500609999997</v>
      </c>
      <c r="G50">
        <v>1.55910003</v>
      </c>
      <c r="H50">
        <v>9.9000003020963209E+37</v>
      </c>
      <c r="J50" s="2">
        <f>TREND(Calibration!$A$2:$A$4,Calibration!$B$2:$B$4,C50)</f>
        <v>415.39424431839439</v>
      </c>
      <c r="K50" s="2">
        <f>TREND(Calibration!$A$2:$A$4,Calibration!$C$2:$C$4,E50)</f>
        <v>559.5111946119473</v>
      </c>
      <c r="L50" s="2">
        <f>TREND(Calibration!$A$2:$A$4,Calibration!$D$2:$D$4,G50)</f>
        <v>601.70405593044075</v>
      </c>
    </row>
    <row r="51" spans="1:12" x14ac:dyDescent="0.25">
      <c r="A51">
        <v>245085</v>
      </c>
      <c r="B51">
        <v>14.458999629999999</v>
      </c>
      <c r="C51">
        <v>0.60270000000000001</v>
      </c>
      <c r="D51">
        <v>925.27600098000005</v>
      </c>
      <c r="E51">
        <v>1.4213999500000001</v>
      </c>
      <c r="F51">
        <v>522.91497803000004</v>
      </c>
      <c r="G51">
        <v>1.55369997</v>
      </c>
      <c r="H51">
        <v>9.9000003020963209E+37</v>
      </c>
      <c r="J51" s="2">
        <f>TREND(Calibration!$A$2:$A$4,Calibration!$B$2:$B$4,C51)</f>
        <v>416.76373760589252</v>
      </c>
      <c r="K51" s="2">
        <f>TREND(Calibration!$A$2:$A$4,Calibration!$C$2:$C$4,E51)</f>
        <v>554.52640084059215</v>
      </c>
      <c r="L51" s="2">
        <f>TREND(Calibration!$A$2:$A$4,Calibration!$D$2:$D$4,G51)</f>
        <v>599.48463185878495</v>
      </c>
    </row>
    <row r="52" spans="1:12" x14ac:dyDescent="0.25">
      <c r="A52">
        <v>250085</v>
      </c>
      <c r="B52">
        <v>14.446000099999999</v>
      </c>
      <c r="C52">
        <v>0.60650002999999997</v>
      </c>
      <c r="D52">
        <v>489.25299072000001</v>
      </c>
      <c r="E52">
        <v>1.4549000299999999</v>
      </c>
      <c r="F52">
        <v>1327.5560302700001</v>
      </c>
      <c r="G52">
        <v>1.56289995</v>
      </c>
      <c r="H52">
        <v>9.9000003020963209E+37</v>
      </c>
      <c r="J52" s="2">
        <f>TREND(Calibration!$A$2:$A$4,Calibration!$B$2:$B$4,C52)</f>
        <v>419.12923393422346</v>
      </c>
      <c r="K52" s="2">
        <f>TREND(Calibration!$A$2:$A$4,Calibration!$C$2:$C$4,E52)</f>
        <v>567.99338359175488</v>
      </c>
      <c r="L52" s="2">
        <f>TREND(Calibration!$A$2:$A$4,Calibration!$D$2:$D$4,G52)</f>
        <v>603.26582263643411</v>
      </c>
    </row>
    <row r="53" spans="1:12" x14ac:dyDescent="0.25">
      <c r="A53">
        <v>255098</v>
      </c>
      <c r="B53">
        <v>14.31700039</v>
      </c>
      <c r="C53">
        <v>0.59780001999999999</v>
      </c>
      <c r="D53">
        <v>9.9000003020963209E+37</v>
      </c>
      <c r="E53">
        <v>1.3890000600000001</v>
      </c>
      <c r="F53">
        <v>753.44897461000005</v>
      </c>
      <c r="G53">
        <v>1.5607000600000001</v>
      </c>
      <c r="H53">
        <v>9.9000003020963209E+37</v>
      </c>
      <c r="J53" s="2">
        <f>TREND(Calibration!$A$2:$A$4,Calibration!$B$2:$B$4,C53)</f>
        <v>413.71352887098902</v>
      </c>
      <c r="K53" s="2">
        <f>TREND(Calibration!$A$2:$A$4,Calibration!$C$2:$C$4,E53)</f>
        <v>541.50169284677315</v>
      </c>
      <c r="L53" s="2">
        <f>TREND(Calibration!$A$2:$A$4,Calibration!$D$2:$D$4,G53)</f>
        <v>602.36166808611529</v>
      </c>
    </row>
    <row r="54" spans="1:12" x14ac:dyDescent="0.25">
      <c r="A54">
        <v>260088</v>
      </c>
      <c r="B54">
        <v>14.20300007</v>
      </c>
      <c r="C54">
        <v>0.59890001999999998</v>
      </c>
      <c r="D54">
        <v>933.28900146000001</v>
      </c>
      <c r="E54">
        <v>1.4121999700000001</v>
      </c>
      <c r="F54">
        <v>770.41497803000004</v>
      </c>
      <c r="G54">
        <v>1.5596000000000001</v>
      </c>
      <c r="H54">
        <v>9.9000003020963209E+37</v>
      </c>
      <c r="J54" s="2">
        <f>TREND(Calibration!$A$2:$A$4,Calibration!$B$2:$B$4,C54)</f>
        <v>414.39827240226748</v>
      </c>
      <c r="K54" s="2">
        <f>TREND(Calibration!$A$2:$A$4,Calibration!$C$2:$C$4,E54)</f>
        <v>550.82802244952427</v>
      </c>
      <c r="L54" s="2">
        <f>TREND(Calibration!$A$2:$A$4,Calibration!$D$2:$D$4,G54)</f>
        <v>601.9095435459684</v>
      </c>
    </row>
    <row r="55" spans="1:12" x14ac:dyDescent="0.25">
      <c r="A55">
        <v>265096</v>
      </c>
      <c r="B55">
        <v>14.11900043</v>
      </c>
      <c r="C55">
        <v>0.60210001000000002</v>
      </c>
      <c r="D55">
        <v>576.05401611000002</v>
      </c>
      <c r="E55">
        <v>1.4099999700000001</v>
      </c>
      <c r="F55">
        <v>1152.6989746100001</v>
      </c>
      <c r="G55">
        <v>1.57640004</v>
      </c>
      <c r="H55">
        <v>9.9000003020963209E+37</v>
      </c>
      <c r="J55" s="2">
        <f>TREND(Calibration!$A$2:$A$4,Calibration!$B$2:$B$4,C55)</f>
        <v>416.39024735922732</v>
      </c>
      <c r="K55" s="2">
        <f>TREND(Calibration!$A$2:$A$4,Calibration!$C$2:$C$4,E55)</f>
        <v>549.94362569427597</v>
      </c>
      <c r="L55" s="2">
        <f>TREND(Calibration!$A$2:$A$4,Calibration!$D$2:$D$4,G55)</f>
        <v>608.81435815558018</v>
      </c>
    </row>
    <row r="56" spans="1:12" x14ac:dyDescent="0.25">
      <c r="A56">
        <v>270088</v>
      </c>
      <c r="B56">
        <v>14.02099991</v>
      </c>
      <c r="C56">
        <v>0.6038</v>
      </c>
      <c r="D56">
        <v>1082.0479736299999</v>
      </c>
      <c r="E56">
        <v>1.43920004</v>
      </c>
      <c r="F56">
        <v>1034.6080322299999</v>
      </c>
      <c r="G56">
        <v>1.5699000400000001</v>
      </c>
      <c r="H56">
        <v>9.9000003020963209E+37</v>
      </c>
      <c r="J56" s="2">
        <f>TREND(Calibration!$A$2:$A$4,Calibration!$B$2:$B$4,C56)</f>
        <v>417.44848113717097</v>
      </c>
      <c r="K56" s="2">
        <f>TREND(Calibration!$A$2:$A$4,Calibration!$C$2:$C$4,E56)</f>
        <v>561.68201076746823</v>
      </c>
      <c r="L56" s="2">
        <f>TREND(Calibration!$A$2:$A$4,Calibration!$D$2:$D$4,G56)</f>
        <v>606.14285886376445</v>
      </c>
    </row>
    <row r="57" spans="1:12" x14ac:dyDescent="0.25">
      <c r="A57">
        <v>275088</v>
      </c>
      <c r="B57">
        <v>13.93700027</v>
      </c>
      <c r="C57">
        <v>0.59840000000000004</v>
      </c>
      <c r="D57">
        <v>9.9000003020963209E+37</v>
      </c>
      <c r="E57">
        <v>1.4894000300000001</v>
      </c>
      <c r="F57">
        <v>907.58697510000002</v>
      </c>
      <c r="G57">
        <v>1.5704</v>
      </c>
      <c r="H57">
        <v>9.9000003020963209E+37</v>
      </c>
      <c r="J57" s="2">
        <f>TREND(Calibration!$A$2:$A$4,Calibration!$B$2:$B$4,C57)</f>
        <v>414.08701289271312</v>
      </c>
      <c r="K57" s="2">
        <f>TREND(Calibration!$A$2:$A$4,Calibration!$C$2:$C$4,E57)</f>
        <v>581.86233270814876</v>
      </c>
      <c r="L57" s="2">
        <f>TREND(Calibration!$A$2:$A$4,Calibration!$D$2:$D$4,G57)</f>
        <v>606.34834236929305</v>
      </c>
    </row>
    <row r="58" spans="1:12" x14ac:dyDescent="0.25">
      <c r="A58">
        <v>280085</v>
      </c>
      <c r="B58">
        <v>14.07699966</v>
      </c>
      <c r="C58">
        <v>0.59890001999999998</v>
      </c>
      <c r="D58">
        <v>715.25299071999996</v>
      </c>
      <c r="E58">
        <v>1.48670006</v>
      </c>
      <c r="F58">
        <v>845.78399658000001</v>
      </c>
      <c r="G58">
        <v>1.5666999800000001</v>
      </c>
      <c r="H58">
        <v>9.9000003020963209E+37</v>
      </c>
      <c r="J58" s="2">
        <f>TREND(Calibration!$A$2:$A$4,Calibration!$B$2:$B$4,C58)</f>
        <v>414.39827240226748</v>
      </c>
      <c r="K58" s="2">
        <f>TREND(Calibration!$A$2:$A$4,Calibration!$C$2:$C$4,E58)</f>
        <v>580.77694875029977</v>
      </c>
      <c r="L58" s="2">
        <f>TREND(Calibration!$A$2:$A$4,Calibration!$D$2:$D$4,G58)</f>
        <v>604.82763455241547</v>
      </c>
    </row>
    <row r="59" spans="1:12" x14ac:dyDescent="0.25">
      <c r="A59">
        <v>285085</v>
      </c>
      <c r="B59">
        <v>14.24199963</v>
      </c>
      <c r="C59">
        <v>0.60970002000000001</v>
      </c>
      <c r="D59">
        <v>597.48699951000003</v>
      </c>
      <c r="E59">
        <v>1.47539997</v>
      </c>
      <c r="F59">
        <v>905.96502685999997</v>
      </c>
      <c r="G59">
        <v>1.5677000299999999</v>
      </c>
      <c r="H59">
        <v>9.9000003020963209E+37</v>
      </c>
      <c r="J59" s="2">
        <f>TREND(Calibration!$A$2:$A$4,Calibration!$B$2:$B$4,C59)</f>
        <v>421.1212088911833</v>
      </c>
      <c r="K59" s="2">
        <f>TREND(Calibration!$A$2:$A$4,Calibration!$C$2:$C$4,E59)</f>
        <v>576.23432923665712</v>
      </c>
      <c r="L59" s="2">
        <f>TREND(Calibration!$A$2:$A$4,Calibration!$D$2:$D$4,G59)</f>
        <v>605.23865499345857</v>
      </c>
    </row>
    <row r="60" spans="1:12" x14ac:dyDescent="0.25">
      <c r="A60">
        <v>290099</v>
      </c>
      <c r="B60">
        <v>14.364999770000001</v>
      </c>
      <c r="C60">
        <v>0.61080003000000005</v>
      </c>
      <c r="D60">
        <v>9.9000003020963209E+37</v>
      </c>
      <c r="E60">
        <v>1.49160004</v>
      </c>
      <c r="F60">
        <v>754.70202637</v>
      </c>
      <c r="G60">
        <v>1.5585999500000001</v>
      </c>
      <c r="H60">
        <v>9.9000003020963209E+37</v>
      </c>
      <c r="J60" s="2">
        <f>TREND(Calibration!$A$2:$A$4,Calibration!$B$2:$B$4,C60)</f>
        <v>421.80595864740297</v>
      </c>
      <c r="K60" s="2">
        <f>TREND(Calibration!$A$2:$A$4,Calibration!$C$2:$C$4,E60)</f>
        <v>582.74673348338229</v>
      </c>
      <c r="L60" s="2">
        <f>TREND(Calibration!$A$2:$A$4,Calibration!$D$2:$D$4,G60)</f>
        <v>601.4985231049252</v>
      </c>
    </row>
    <row r="61" spans="1:12" x14ac:dyDescent="0.25">
      <c r="A61">
        <v>295089</v>
      </c>
      <c r="B61">
        <v>14.52099991</v>
      </c>
      <c r="C61">
        <v>0.61290001999999999</v>
      </c>
      <c r="D61">
        <v>501.91299437999999</v>
      </c>
      <c r="E61">
        <v>1.48459995</v>
      </c>
      <c r="F61">
        <v>9.9000003020963209E+37</v>
      </c>
      <c r="G61">
        <v>1.5634000299999999</v>
      </c>
      <c r="H61">
        <v>1230.2969970700001</v>
      </c>
      <c r="J61" s="2">
        <f>TREND(Calibration!$A$2:$A$4,Calibration!$B$2:$B$4,C61)</f>
        <v>423.11319007308424</v>
      </c>
      <c r="K61" s="2">
        <f>TREND(Calibration!$A$2:$A$4,Calibration!$C$2:$C$4,E61)</f>
        <v>579.93270762772499</v>
      </c>
      <c r="L61" s="2">
        <f>TREND(Calibration!$A$2:$A$4,Calibration!$D$2:$D$4,G61)</f>
        <v>603.47135546194966</v>
      </c>
    </row>
    <row r="62" spans="1:12" x14ac:dyDescent="0.25">
      <c r="A62">
        <v>300085</v>
      </c>
      <c r="B62">
        <v>14.510999679999999</v>
      </c>
      <c r="C62">
        <v>0.62</v>
      </c>
      <c r="D62">
        <v>1022.27697754</v>
      </c>
      <c r="E62">
        <v>1.4996999499999999</v>
      </c>
      <c r="F62">
        <v>9.9000003020963209E+37</v>
      </c>
      <c r="G62">
        <v>1.5613000399999999</v>
      </c>
      <c r="H62">
        <v>9.9000003020963209E+37</v>
      </c>
      <c r="J62" s="2">
        <f>TREND(Calibration!$A$2:$A$4,Calibration!$B$2:$B$4,C62)</f>
        <v>427.53288587054459</v>
      </c>
      <c r="K62" s="2">
        <f>TREND(Calibration!$A$2:$A$4,Calibration!$C$2:$C$4,E62)</f>
        <v>586.00288535692914</v>
      </c>
      <c r="L62" s="2">
        <f>TREND(Calibration!$A$2:$A$4,Calibration!$D$2:$D$4,G62)</f>
        <v>602.60825980074651</v>
      </c>
    </row>
    <row r="63" spans="1:12" x14ac:dyDescent="0.25">
      <c r="A63">
        <v>305085</v>
      </c>
      <c r="B63">
        <v>14.39099979</v>
      </c>
      <c r="C63">
        <v>0.62269998000000004</v>
      </c>
      <c r="D63">
        <v>1055.6560058600001</v>
      </c>
      <c r="E63">
        <v>1.5039999500000001</v>
      </c>
      <c r="F63">
        <v>1014.70001221</v>
      </c>
      <c r="G63">
        <v>1.5575000000000001</v>
      </c>
      <c r="H63">
        <v>9.9000003020963209E+37</v>
      </c>
      <c r="J63" s="2">
        <f>TREND(Calibration!$A$2:$A$4,Calibration!$B$2:$B$4,C63)</f>
        <v>429.21360754289117</v>
      </c>
      <c r="K63" s="2">
        <f>TREND(Calibration!$A$2:$A$4,Calibration!$C$2:$C$4,E63)</f>
        <v>587.7314790149145</v>
      </c>
      <c r="L63" s="2">
        <f>TREND(Calibration!$A$2:$A$4,Calibration!$D$2:$D$4,G63)</f>
        <v>601.04644377476632</v>
      </c>
    </row>
    <row r="64" spans="1:12" x14ac:dyDescent="0.25">
      <c r="A64">
        <v>310085</v>
      </c>
      <c r="B64">
        <v>14.23200035</v>
      </c>
      <c r="C64">
        <v>0.62159997</v>
      </c>
      <c r="D64">
        <v>1066.0770263700001</v>
      </c>
      <c r="E64">
        <v>1.5082999500000001</v>
      </c>
      <c r="F64">
        <v>1229.3289794899999</v>
      </c>
      <c r="G64">
        <v>1.54879999</v>
      </c>
      <c r="H64">
        <v>9.9000003020963209E+37</v>
      </c>
      <c r="J64" s="2">
        <f>TREND(Calibration!$A$2:$A$4,Calibration!$B$2:$B$4,C64)</f>
        <v>428.52885778667149</v>
      </c>
      <c r="K64" s="2">
        <f>TREND(Calibration!$A$2:$A$4,Calibration!$C$2:$C$4,E64)</f>
        <v>589.46007267289986</v>
      </c>
      <c r="L64" s="2">
        <f>TREND(Calibration!$A$2:$A$4,Calibration!$D$2:$D$4,G64)</f>
        <v>597.4707406126447</v>
      </c>
    </row>
    <row r="65" spans="1:12" x14ac:dyDescent="0.25">
      <c r="A65">
        <v>315088</v>
      </c>
      <c r="B65">
        <v>14.06700039</v>
      </c>
      <c r="C65">
        <v>0.61830001999999995</v>
      </c>
      <c r="D65">
        <v>9.9000003020963209E+37</v>
      </c>
      <c r="E65">
        <v>1.48670006</v>
      </c>
      <c r="F65">
        <v>892.73297118999994</v>
      </c>
      <c r="G65">
        <v>1.5428999699999999</v>
      </c>
      <c r="H65">
        <v>9.9000003020963209E+37</v>
      </c>
      <c r="J65" s="2">
        <f>TREND(Calibration!$A$2:$A$4,Calibration!$B$2:$B$4,C65)</f>
        <v>426.47465831754209</v>
      </c>
      <c r="K65" s="2">
        <f>TREND(Calibration!$A$2:$A$4,Calibration!$C$2:$C$4,E65)</f>
        <v>580.77694875029977</v>
      </c>
      <c r="L65" s="2">
        <f>TREND(Calibration!$A$2:$A$4,Calibration!$D$2:$D$4,G65)</f>
        <v>595.04583303546019</v>
      </c>
    </row>
    <row r="66" spans="1:12" x14ac:dyDescent="0.25">
      <c r="A66">
        <v>320098</v>
      </c>
      <c r="B66">
        <v>13.98200035</v>
      </c>
      <c r="C66">
        <v>0.61619997000000004</v>
      </c>
      <c r="D66">
        <v>637.67498779000005</v>
      </c>
      <c r="E66">
        <v>1.4531999799999999</v>
      </c>
      <c r="F66">
        <v>1125.2030029299999</v>
      </c>
      <c r="G66">
        <v>1.5450999700000001</v>
      </c>
      <c r="H66">
        <v>9.9000003020963209E+37</v>
      </c>
      <c r="J66" s="2">
        <f>TREND(Calibration!$A$2:$A$4,Calibration!$B$2:$B$4,C66)</f>
        <v>425.16738954221364</v>
      </c>
      <c r="K66" s="2">
        <f>TREND(Calibration!$A$2:$A$4,Calibration!$C$2:$C$4,E66)</f>
        <v>567.30996599913681</v>
      </c>
      <c r="L66" s="2">
        <f>TREND(Calibration!$A$2:$A$4,Calibration!$D$2:$D$4,G66)</f>
        <v>595.95003279576724</v>
      </c>
    </row>
    <row r="67" spans="1:12" x14ac:dyDescent="0.25">
      <c r="A67">
        <v>325100</v>
      </c>
      <c r="B67">
        <v>13.960000040000001</v>
      </c>
      <c r="C67">
        <v>0.61729997000000003</v>
      </c>
      <c r="D67">
        <v>953.14697265999996</v>
      </c>
      <c r="E67">
        <v>1.43490005</v>
      </c>
      <c r="F67">
        <v>1131.01293945</v>
      </c>
      <c r="G67">
        <v>1.5471999599999999</v>
      </c>
      <c r="H67">
        <v>9.9000003020963209E+37</v>
      </c>
      <c r="J67" s="2">
        <f>TREND(Calibration!$A$2:$A$4,Calibration!$B$2:$B$4,C67)</f>
        <v>425.8521330734921</v>
      </c>
      <c r="K67" s="2">
        <f>TREND(Calibration!$A$2:$A$4,Calibration!$C$2:$C$4,E67)</f>
        <v>559.95342112946821</v>
      </c>
      <c r="L67" s="2">
        <f>TREND(Calibration!$A$2:$A$4,Calibration!$D$2:$D$4,G67)</f>
        <v>596.81312845697028</v>
      </c>
    </row>
    <row r="68" spans="1:12" x14ac:dyDescent="0.25">
      <c r="A68">
        <v>330089</v>
      </c>
      <c r="B68">
        <v>14.041000370000001</v>
      </c>
      <c r="C68">
        <v>0.61129999000000002</v>
      </c>
      <c r="D68">
        <v>9.9000003020963209E+37</v>
      </c>
      <c r="E68">
        <v>1.43219995</v>
      </c>
      <c r="F68">
        <v>693.79901123000002</v>
      </c>
      <c r="G68">
        <v>1.54990005</v>
      </c>
      <c r="H68">
        <v>9.9000003020963209E+37</v>
      </c>
      <c r="J68" s="2">
        <f>TREND(Calibration!$A$2:$A$4,Calibration!$B$2:$B$4,C68)</f>
        <v>422.11718080731021</v>
      </c>
      <c r="K68" s="2">
        <f>TREND(Calibration!$A$2:$A$4,Calibration!$C$2:$C$4,E68)</f>
        <v>558.86798491181094</v>
      </c>
      <c r="L68" s="2">
        <f>TREND(Calibration!$A$2:$A$4,Calibration!$D$2:$D$4,G68)</f>
        <v>597.92286515279159</v>
      </c>
    </row>
    <row r="69" spans="1:12" x14ac:dyDescent="0.25">
      <c r="A69">
        <v>335088</v>
      </c>
      <c r="B69">
        <v>14.22000027</v>
      </c>
      <c r="C69">
        <v>0.61019999000000003</v>
      </c>
      <c r="D69">
        <v>935.38702393000005</v>
      </c>
      <c r="E69">
        <v>1.43700004</v>
      </c>
      <c r="F69">
        <v>646.28399658000001</v>
      </c>
      <c r="G69">
        <v>1.55209994</v>
      </c>
      <c r="H69">
        <v>9.9000003020963209E+37</v>
      </c>
      <c r="J69" s="2">
        <f>TREND(Calibration!$A$2:$A$4,Calibration!$B$2:$B$4,C69)</f>
        <v>421.43243727603175</v>
      </c>
      <c r="K69" s="2">
        <f>TREND(Calibration!$A$2:$A$4,Calibration!$C$2:$C$4,E69)</f>
        <v>560.79761401222004</v>
      </c>
      <c r="L69" s="2">
        <f>TREND(Calibration!$A$2:$A$4,Calibration!$D$2:$D$4,G69)</f>
        <v>598.82701970311052</v>
      </c>
    </row>
    <row r="70" spans="1:12" x14ac:dyDescent="0.25">
      <c r="A70">
        <v>340089</v>
      </c>
      <c r="B70">
        <v>14.34599972</v>
      </c>
      <c r="C70">
        <v>0.61559998999999999</v>
      </c>
      <c r="D70">
        <v>926.43798828000001</v>
      </c>
      <c r="E70">
        <v>1.4164999700000001</v>
      </c>
      <c r="F70">
        <v>517.89801024999997</v>
      </c>
      <c r="G70">
        <v>1.54449999</v>
      </c>
      <c r="H70">
        <v>9.9000003020963209E+37</v>
      </c>
      <c r="J70" s="2">
        <f>TREND(Calibration!$A$2:$A$4,Calibration!$B$2:$B$4,C70)</f>
        <v>424.7939055204896</v>
      </c>
      <c r="K70" s="2">
        <f>TREND(Calibration!$A$2:$A$4,Calibration!$C$2:$C$4,E70)</f>
        <v>552.55661610750951</v>
      </c>
      <c r="L70" s="2">
        <f>TREND(Calibration!$A$2:$A$4,Calibration!$D$2:$D$4,G70)</f>
        <v>595.70344108113579</v>
      </c>
    </row>
    <row r="71" spans="1:12" x14ac:dyDescent="0.25">
      <c r="A71">
        <v>345088</v>
      </c>
      <c r="B71">
        <v>14.428000450000001</v>
      </c>
      <c r="C71">
        <v>0.62209999999999999</v>
      </c>
      <c r="D71">
        <v>1249.81799316</v>
      </c>
      <c r="E71">
        <v>1.43490005</v>
      </c>
      <c r="F71">
        <v>602.89898682</v>
      </c>
      <c r="G71">
        <v>1.5467</v>
      </c>
      <c r="H71">
        <v>9.9000003020963209E+37</v>
      </c>
      <c r="J71" s="2">
        <f>TREND(Calibration!$A$2:$A$4,Calibration!$B$2:$B$4,C71)</f>
        <v>428.84012352116713</v>
      </c>
      <c r="K71" s="2">
        <f>TREND(Calibration!$A$2:$A$4,Calibration!$C$2:$C$4,E71)</f>
        <v>559.95342112946821</v>
      </c>
      <c r="L71" s="2">
        <f>TREND(Calibration!$A$2:$A$4,Calibration!$D$2:$D$4,G71)</f>
        <v>596.60764495144156</v>
      </c>
    </row>
    <row r="72" spans="1:12" x14ac:dyDescent="0.25">
      <c r="A72">
        <v>350088</v>
      </c>
      <c r="B72">
        <v>14.414999959999999</v>
      </c>
      <c r="C72">
        <v>0.62370002000000002</v>
      </c>
      <c r="D72">
        <v>969.02301024999997</v>
      </c>
      <c r="E72">
        <v>1.403</v>
      </c>
      <c r="F72">
        <v>753.46099853999999</v>
      </c>
      <c r="G72">
        <v>1.5542000499999999</v>
      </c>
      <c r="H72">
        <v>9.9000003020963209E+37</v>
      </c>
      <c r="J72" s="2">
        <f>TREND(Calibration!$A$2:$A$4,Calibration!$B$2:$B$4,C72)</f>
        <v>429.836126562</v>
      </c>
      <c r="K72" s="2">
        <f>TREND(Calibration!$A$2:$A$4,Calibration!$C$2:$C$4,E72)</f>
        <v>547.12964807844162</v>
      </c>
      <c r="L72" s="2">
        <f>TREND(Calibration!$A$2:$A$4,Calibration!$D$2:$D$4,G72)</f>
        <v>599.6901646843005</v>
      </c>
    </row>
    <row r="73" spans="1:12" x14ac:dyDescent="0.25">
      <c r="A73">
        <v>355088</v>
      </c>
      <c r="B73">
        <v>14.34000015</v>
      </c>
      <c r="C73">
        <v>0.61729997000000003</v>
      </c>
      <c r="D73">
        <v>1033.3000488299999</v>
      </c>
      <c r="E73">
        <v>1.38789999</v>
      </c>
      <c r="F73">
        <v>1090.73596191</v>
      </c>
      <c r="G73">
        <v>1.54779994</v>
      </c>
      <c r="H73">
        <v>9.9000003020963209E+37</v>
      </c>
      <c r="J73" s="2">
        <f>TREND(Calibration!$A$2:$A$4,Calibration!$B$2:$B$4,C73)</f>
        <v>425.8521330734921</v>
      </c>
      <c r="K73" s="2">
        <f>TREND(Calibration!$A$2:$A$4,Calibration!$C$2:$C$4,E73)</f>
        <v>541.05946632925213</v>
      </c>
      <c r="L73" s="2">
        <f>TREND(Calibration!$A$2:$A$4,Calibration!$D$2:$D$4,G73)</f>
        <v>597.05972017160161</v>
      </c>
    </row>
    <row r="74" spans="1:12" x14ac:dyDescent="0.25">
      <c r="A74">
        <v>360088</v>
      </c>
      <c r="B74">
        <v>14.21700001</v>
      </c>
      <c r="C74">
        <v>0.62429999999999997</v>
      </c>
      <c r="D74">
        <v>840.88598633000004</v>
      </c>
      <c r="E74">
        <v>1.4117000099999999</v>
      </c>
      <c r="F74">
        <v>9.9000003020963209E+37</v>
      </c>
      <c r="G74">
        <v>1.5514999599999999</v>
      </c>
      <c r="H74">
        <v>9.9000003020963209E+37</v>
      </c>
      <c r="J74" s="2">
        <f>TREND(Calibration!$A$2:$A$4,Calibration!$B$2:$B$4,C74)</f>
        <v>430.20961058372404</v>
      </c>
      <c r="K74" s="2">
        <f>TREND(Calibration!$A$2:$A$4,Calibration!$C$2:$C$4,E74)</f>
        <v>550.62703926690881</v>
      </c>
      <c r="L74" s="2">
        <f>TREND(Calibration!$A$2:$A$4,Calibration!$D$2:$D$4,G74)</f>
        <v>598.58042798847907</v>
      </c>
    </row>
    <row r="75" spans="1:12" x14ac:dyDescent="0.25">
      <c r="A75">
        <v>365088</v>
      </c>
      <c r="B75">
        <v>14.071000099999999</v>
      </c>
      <c r="C75">
        <v>0.62749999999999995</v>
      </c>
      <c r="D75">
        <v>798.44201659999999</v>
      </c>
      <c r="E75">
        <v>1.40900004</v>
      </c>
      <c r="F75">
        <v>9.9000003020963209E+37</v>
      </c>
      <c r="G75">
        <v>1.54779994</v>
      </c>
      <c r="H75">
        <v>9.9000003020963209E+37</v>
      </c>
      <c r="J75" s="2">
        <f>TREND(Calibration!$A$2:$A$4,Calibration!$B$2:$B$4,C75)</f>
        <v>432.20159176562498</v>
      </c>
      <c r="K75" s="2">
        <f>TREND(Calibration!$A$2:$A$4,Calibration!$C$2:$C$4,E75)</f>
        <v>549.54165530905982</v>
      </c>
      <c r="L75" s="2">
        <f>TREND(Calibration!$A$2:$A$4,Calibration!$D$2:$D$4,G75)</f>
        <v>597.05972017160161</v>
      </c>
    </row>
    <row r="76" spans="1:12" x14ac:dyDescent="0.25">
      <c r="A76">
        <v>370088</v>
      </c>
      <c r="B76">
        <v>13.94200039</v>
      </c>
      <c r="C76">
        <v>0.62319999999999998</v>
      </c>
      <c r="D76">
        <v>1138.84997559</v>
      </c>
      <c r="E76">
        <v>1.45270002</v>
      </c>
      <c r="F76">
        <v>1164.6629638700001</v>
      </c>
      <c r="G76">
        <v>1.54879999</v>
      </c>
      <c r="H76">
        <v>9.9000003020963209E+37</v>
      </c>
      <c r="J76" s="2">
        <f>TREND(Calibration!$A$2:$A$4,Calibration!$B$2:$B$4,C76)</f>
        <v>429.52486705244559</v>
      </c>
      <c r="K76" s="2">
        <f>TREND(Calibration!$A$2:$A$4,Calibration!$C$2:$C$4,E76)</f>
        <v>567.10898281652146</v>
      </c>
      <c r="L76" s="2">
        <f>TREND(Calibration!$A$2:$A$4,Calibration!$D$2:$D$4,G76)</f>
        <v>597.4707406126447</v>
      </c>
    </row>
    <row r="77" spans="1:12" x14ac:dyDescent="0.25">
      <c r="A77">
        <v>375088</v>
      </c>
      <c r="B77">
        <v>13.92500019</v>
      </c>
      <c r="C77">
        <v>0.61890000000000001</v>
      </c>
      <c r="D77">
        <v>897.45800781000003</v>
      </c>
      <c r="E77">
        <v>1.4333000199999999</v>
      </c>
      <c r="F77">
        <v>1083.1550293</v>
      </c>
      <c r="G77">
        <v>1.5532000100000001</v>
      </c>
      <c r="H77">
        <v>9.9000003020963209E+37</v>
      </c>
      <c r="J77" s="2">
        <f>TREND(Calibration!$A$2:$A$4,Calibration!$B$2:$B$4,C77)</f>
        <v>426.84814233926619</v>
      </c>
      <c r="K77" s="2">
        <f>TREND(Calibration!$A$2:$A$4,Calibration!$C$2:$C$4,E77)</f>
        <v>559.31021142933184</v>
      </c>
      <c r="L77" s="2">
        <f>TREND(Calibration!$A$2:$A$4,Calibration!$D$2:$D$4,G77)</f>
        <v>599.27914835325635</v>
      </c>
    </row>
    <row r="78" spans="1:12" x14ac:dyDescent="0.25">
      <c r="A78">
        <v>380088</v>
      </c>
      <c r="B78">
        <v>14.08100033</v>
      </c>
      <c r="C78">
        <v>0.61940002000000005</v>
      </c>
      <c r="D78">
        <v>975.20898437000005</v>
      </c>
      <c r="E78">
        <v>1.3964999899999999</v>
      </c>
      <c r="F78">
        <v>959.47998046999999</v>
      </c>
      <c r="G78">
        <v>1.54779994</v>
      </c>
      <c r="H78">
        <v>9.9000003020963209E+37</v>
      </c>
      <c r="J78" s="2">
        <f>TREND(Calibration!$A$2:$A$4,Calibration!$B$2:$B$4,C78)</f>
        <v>427.15940184882061</v>
      </c>
      <c r="K78" s="2">
        <f>TREND(Calibration!$A$2:$A$4,Calibration!$C$2:$C$4,E78)</f>
        <v>544.51665364522273</v>
      </c>
      <c r="L78" s="2">
        <f>TREND(Calibration!$A$2:$A$4,Calibration!$D$2:$D$4,G78)</f>
        <v>597.05972017160161</v>
      </c>
    </row>
    <row r="79" spans="1:12" x14ac:dyDescent="0.25">
      <c r="A79">
        <v>385088</v>
      </c>
      <c r="B79">
        <v>14.19200039</v>
      </c>
      <c r="C79">
        <v>0.62099998999999995</v>
      </c>
      <c r="D79">
        <v>1225.6419677700001</v>
      </c>
      <c r="E79">
        <v>1.39279997</v>
      </c>
      <c r="F79">
        <v>744.30902100000003</v>
      </c>
      <c r="G79">
        <v>1.5428999699999999</v>
      </c>
      <c r="H79">
        <v>9.9000003020963209E+37</v>
      </c>
      <c r="J79" s="2">
        <f>TREND(Calibration!$A$2:$A$4,Calibration!$B$2:$B$4,C79)</f>
        <v>428.15537376494746</v>
      </c>
      <c r="K79" s="2">
        <f>TREND(Calibration!$A$2:$A$4,Calibration!$C$2:$C$4,E79)</f>
        <v>543.02925106233465</v>
      </c>
      <c r="L79" s="2">
        <f>TREND(Calibration!$A$2:$A$4,Calibration!$D$2:$D$4,G79)</f>
        <v>595.04583303546019</v>
      </c>
    </row>
    <row r="80" spans="1:12" x14ac:dyDescent="0.25">
      <c r="A80">
        <v>390090</v>
      </c>
      <c r="B80">
        <v>14.30500031</v>
      </c>
      <c r="C80">
        <v>0.62319999999999998</v>
      </c>
      <c r="D80">
        <v>9.9000003020963209E+37</v>
      </c>
      <c r="E80">
        <v>1.4111000300000001</v>
      </c>
      <c r="F80">
        <v>221.98300171</v>
      </c>
      <c r="G80">
        <v>1.55209994</v>
      </c>
      <c r="H80">
        <v>9.9000003020963209E+37</v>
      </c>
      <c r="J80" s="2">
        <f>TREND(Calibration!$A$2:$A$4,Calibration!$B$2:$B$4,C80)</f>
        <v>429.52486705244559</v>
      </c>
      <c r="K80" s="2">
        <f>TREND(Calibration!$A$2:$A$4,Calibration!$C$2:$C$4,E80)</f>
        <v>550.38584819181165</v>
      </c>
      <c r="L80" s="2">
        <f>TREND(Calibration!$A$2:$A$4,Calibration!$D$2:$D$4,G80)</f>
        <v>598.82701970311052</v>
      </c>
    </row>
    <row r="81" spans="1:12" x14ac:dyDescent="0.25">
      <c r="A81">
        <v>395089</v>
      </c>
      <c r="B81">
        <v>14.364000320000001</v>
      </c>
      <c r="C81">
        <v>0.62159997</v>
      </c>
      <c r="D81">
        <v>1186.42700195</v>
      </c>
      <c r="E81">
        <v>1.38629997</v>
      </c>
      <c r="F81">
        <v>412.28799437999999</v>
      </c>
      <c r="G81">
        <v>1.54879999</v>
      </c>
      <c r="H81">
        <v>9.9000003020963209E+37</v>
      </c>
      <c r="J81" s="2">
        <f>TREND(Calibration!$A$2:$A$4,Calibration!$B$2:$B$4,C81)</f>
        <v>428.52885778667149</v>
      </c>
      <c r="K81" s="2">
        <f>TREND(Calibration!$A$2:$A$4,Calibration!$C$2:$C$4,E81)</f>
        <v>540.4162606491011</v>
      </c>
      <c r="L81" s="2">
        <f>TREND(Calibration!$A$2:$A$4,Calibration!$D$2:$D$4,G81)</f>
        <v>597.4707406126447</v>
      </c>
    </row>
    <row r="82" spans="1:12" x14ac:dyDescent="0.25">
      <c r="A82">
        <v>400090</v>
      </c>
      <c r="B82">
        <v>14.3579998</v>
      </c>
      <c r="C82">
        <v>0.62</v>
      </c>
      <c r="D82">
        <v>851.23498534999999</v>
      </c>
      <c r="E82">
        <v>1.3890000600000001</v>
      </c>
      <c r="F82">
        <v>450.50399779999998</v>
      </c>
      <c r="G82">
        <v>1.5613000399999999</v>
      </c>
      <c r="H82">
        <v>9.9000003020963209E+37</v>
      </c>
      <c r="J82" s="2">
        <f>TREND(Calibration!$A$2:$A$4,Calibration!$B$2:$B$4,C82)</f>
        <v>427.53288587054459</v>
      </c>
      <c r="K82" s="2">
        <f>TREND(Calibration!$A$2:$A$4,Calibration!$C$2:$C$4,E82)</f>
        <v>541.50169284677315</v>
      </c>
      <c r="L82" s="2">
        <f>TREND(Calibration!$A$2:$A$4,Calibration!$D$2:$D$4,G82)</f>
        <v>602.60825980074651</v>
      </c>
    </row>
    <row r="83" spans="1:12" x14ac:dyDescent="0.25">
      <c r="A83">
        <v>405089</v>
      </c>
      <c r="B83">
        <v>14.27000046</v>
      </c>
      <c r="C83">
        <v>0.61940002000000005</v>
      </c>
      <c r="D83">
        <v>1021.52301025</v>
      </c>
      <c r="E83">
        <v>1.37820005</v>
      </c>
      <c r="F83">
        <v>372.50399779999998</v>
      </c>
      <c r="G83">
        <v>1.5569000200000001</v>
      </c>
      <c r="H83">
        <v>9.9000003020963209E+37</v>
      </c>
      <c r="J83" s="2">
        <f>TREND(Calibration!$A$2:$A$4,Calibration!$B$2:$B$4,C83)</f>
        <v>427.15940184882061</v>
      </c>
      <c r="K83" s="2">
        <f>TREND(Calibration!$A$2:$A$4,Calibration!$C$2:$C$4,E83)</f>
        <v>537.16010475556891</v>
      </c>
      <c r="L83" s="2">
        <f>TREND(Calibration!$A$2:$A$4,Calibration!$D$2:$D$4,G83)</f>
        <v>600.79985206013498</v>
      </c>
    </row>
    <row r="84" spans="1:12" x14ac:dyDescent="0.25">
      <c r="A84">
        <v>410089</v>
      </c>
      <c r="B84">
        <v>14.065999980000001</v>
      </c>
      <c r="C84">
        <v>0.61559998999999999</v>
      </c>
      <c r="D84">
        <v>1142.74902344</v>
      </c>
      <c r="E84">
        <v>1.3830000200000001</v>
      </c>
      <c r="F84">
        <v>306.56799316000001</v>
      </c>
      <c r="G84">
        <v>1.56229997</v>
      </c>
      <c r="H84">
        <v>9.9000003020963209E+37</v>
      </c>
      <c r="J84" s="2">
        <f>TREND(Calibration!$A$2:$A$4,Calibration!$B$2:$B$4,C84)</f>
        <v>424.7939055204896</v>
      </c>
      <c r="K84" s="2">
        <f>TREND(Calibration!$A$2:$A$4,Calibration!$C$2:$C$4,E84)</f>
        <v>539.08968561615495</v>
      </c>
      <c r="L84" s="2">
        <f>TREND(Calibration!$A$2:$A$4,Calibration!$D$2:$D$4,G84)</f>
        <v>603.01923092180277</v>
      </c>
    </row>
    <row r="85" spans="1:12" x14ac:dyDescent="0.25">
      <c r="A85">
        <v>415090</v>
      </c>
      <c r="B85">
        <v>13.93299961</v>
      </c>
      <c r="C85">
        <v>0.61510003000000002</v>
      </c>
      <c r="D85">
        <v>1286.3640136700001</v>
      </c>
      <c r="E85">
        <v>1.3748999799999999</v>
      </c>
      <c r="F85">
        <v>549.56597899999997</v>
      </c>
      <c r="G85">
        <v>1.57579994</v>
      </c>
      <c r="H85">
        <v>9.9000003020963209E+37</v>
      </c>
      <c r="J85" s="2">
        <f>TREND(Calibration!$A$2:$A$4,Calibration!$B$2:$B$4,C85)</f>
        <v>424.48268336058237</v>
      </c>
      <c r="K85" s="2">
        <f>TREND(Calibration!$A$2:$A$4,Calibration!$C$2:$C$4,E85)</f>
        <v>535.8334814827997</v>
      </c>
      <c r="L85" s="2">
        <f>TREND(Calibration!$A$2:$A$4,Calibration!$D$2:$D$4,G85)</f>
        <v>608.5677171209619</v>
      </c>
    </row>
    <row r="86" spans="1:12" x14ac:dyDescent="0.25">
      <c r="A86">
        <v>420099</v>
      </c>
      <c r="B86">
        <v>13.82600021</v>
      </c>
      <c r="C86">
        <v>0.61460000000000004</v>
      </c>
      <c r="D86">
        <v>952.81201171999999</v>
      </c>
      <c r="E86">
        <v>1.3766000300000001</v>
      </c>
      <c r="F86">
        <v>683.42102050999995</v>
      </c>
      <c r="G86">
        <v>1.5779999499999999</v>
      </c>
      <c r="H86">
        <v>9.9000003020963209E+37</v>
      </c>
      <c r="J86" s="2">
        <f>TREND(Calibration!$A$2:$A$4,Calibration!$B$2:$B$4,C86)</f>
        <v>424.17141762608674</v>
      </c>
      <c r="K86" s="2">
        <f>TREND(Calibration!$A$2:$A$4,Calibration!$C$2:$C$4,E86)</f>
        <v>536.51689907541788</v>
      </c>
      <c r="L86" s="2">
        <f>TREND(Calibration!$A$2:$A$4,Calibration!$D$2:$D$4,G86)</f>
        <v>609.47192099126767</v>
      </c>
    </row>
    <row r="87" spans="1:12" x14ac:dyDescent="0.25">
      <c r="A87">
        <v>425090</v>
      </c>
      <c r="B87">
        <v>13.815999980000001</v>
      </c>
      <c r="C87">
        <v>0.62209999999999999</v>
      </c>
      <c r="D87">
        <v>652.73699951000003</v>
      </c>
      <c r="E87">
        <v>1.38569999</v>
      </c>
      <c r="F87">
        <v>943.98199463000003</v>
      </c>
      <c r="G87">
        <v>1.5811999999999999</v>
      </c>
      <c r="H87">
        <v>9.9000003020963209E+37</v>
      </c>
      <c r="J87" s="2">
        <f>TREND(Calibration!$A$2:$A$4,Calibration!$B$2:$B$4,C87)</f>
        <v>428.84012352116713</v>
      </c>
      <c r="K87" s="2">
        <f>TREND(Calibration!$A$2:$A$4,Calibration!$C$2:$C$4,E87)</f>
        <v>540.17506957400383</v>
      </c>
      <c r="L87" s="2">
        <f>TREND(Calibration!$A$2:$A$4,Calibration!$D$2:$D$4,G87)</f>
        <v>610.7871411926177</v>
      </c>
    </row>
    <row r="88" spans="1:12" x14ac:dyDescent="0.25">
      <c r="A88">
        <v>430089</v>
      </c>
      <c r="B88">
        <v>13.946000099999999</v>
      </c>
      <c r="C88">
        <v>0.62699996999999996</v>
      </c>
      <c r="D88">
        <v>1114.7850341799999</v>
      </c>
      <c r="E88">
        <v>1.37820005</v>
      </c>
      <c r="F88">
        <v>1082.7020263700001</v>
      </c>
      <c r="G88">
        <v>1.5709999800000001</v>
      </c>
      <c r="H88">
        <v>9.9000003020963209E+37</v>
      </c>
      <c r="J88" s="2">
        <f>TREND(Calibration!$A$2:$A$4,Calibration!$B$2:$B$4,C88)</f>
        <v>431.89032603112935</v>
      </c>
      <c r="K88" s="2">
        <f>TREND(Calibration!$A$2:$A$4,Calibration!$C$2:$C$4,E88)</f>
        <v>537.16010475556891</v>
      </c>
      <c r="L88" s="2">
        <f>TREND(Calibration!$A$2:$A$4,Calibration!$D$2:$D$4,G88)</f>
        <v>606.59493408392439</v>
      </c>
    </row>
    <row r="89" spans="1:12" x14ac:dyDescent="0.25">
      <c r="A89">
        <v>435088</v>
      </c>
      <c r="B89">
        <v>14.13399982</v>
      </c>
      <c r="C89">
        <v>0.62319999999999998</v>
      </c>
      <c r="D89">
        <v>880.375</v>
      </c>
      <c r="E89">
        <v>1.37759995</v>
      </c>
      <c r="F89">
        <v>9.9000003020963209E+37</v>
      </c>
      <c r="G89">
        <v>1.5666999800000001</v>
      </c>
      <c r="H89">
        <v>9.9000003020963209E+37</v>
      </c>
      <c r="J89" s="2">
        <f>TREND(Calibration!$A$2:$A$4,Calibration!$B$2:$B$4,C89)</f>
        <v>429.52486705244559</v>
      </c>
      <c r="K89" s="2">
        <f>TREND(Calibration!$A$2:$A$4,Calibration!$C$2:$C$4,E89)</f>
        <v>536.91886544064869</v>
      </c>
      <c r="L89" s="2">
        <f>TREND(Calibration!$A$2:$A$4,Calibration!$D$2:$D$4,G89)</f>
        <v>604.82763455241547</v>
      </c>
    </row>
    <row r="90" spans="1:12" x14ac:dyDescent="0.25">
      <c r="A90">
        <v>440089</v>
      </c>
      <c r="B90">
        <v>14.31299973</v>
      </c>
      <c r="C90">
        <v>0.62269998000000004</v>
      </c>
      <c r="D90">
        <v>759.41497803000004</v>
      </c>
      <c r="E90">
        <v>1.3619999899999999</v>
      </c>
      <c r="F90">
        <v>9.9000003020963209E+37</v>
      </c>
      <c r="G90">
        <v>1.56719995</v>
      </c>
      <c r="H90">
        <v>9.9000003020963209E+37</v>
      </c>
      <c r="J90" s="2">
        <f>TREND(Calibration!$A$2:$A$4,Calibration!$B$2:$B$4,C90)</f>
        <v>429.21360754289117</v>
      </c>
      <c r="K90" s="2">
        <f>TREND(Calibration!$A$2:$A$4,Calibration!$C$2:$C$4,E90)</f>
        <v>530.64770452882897</v>
      </c>
      <c r="L90" s="2">
        <f>TREND(Calibration!$A$2:$A$4,Calibration!$D$2:$D$4,G90)</f>
        <v>605.03312216794302</v>
      </c>
    </row>
    <row r="91" spans="1:12" x14ac:dyDescent="0.25">
      <c r="A91">
        <v>445090</v>
      </c>
      <c r="B91">
        <v>14.40699959</v>
      </c>
      <c r="C91">
        <v>0.62589996999999997</v>
      </c>
      <c r="D91">
        <v>791.53198241999996</v>
      </c>
      <c r="E91">
        <v>1.3532999800000001</v>
      </c>
      <c r="F91">
        <v>9.9000003020963209E+37</v>
      </c>
      <c r="G91">
        <v>1.5634000299999999</v>
      </c>
      <c r="H91">
        <v>9.9000003020963209E+37</v>
      </c>
      <c r="J91" s="2">
        <f>TREND(Calibration!$A$2:$A$4,Calibration!$B$2:$B$4,C91)</f>
        <v>431.20558249985095</v>
      </c>
      <c r="K91" s="2">
        <f>TREND(Calibration!$A$2:$A$4,Calibration!$C$2:$C$4,E91)</f>
        <v>527.15031334036189</v>
      </c>
      <c r="L91" s="2">
        <f>TREND(Calibration!$A$2:$A$4,Calibration!$D$2:$D$4,G91)</f>
        <v>603.47135546194966</v>
      </c>
    </row>
    <row r="92" spans="1:12" x14ac:dyDescent="0.25">
      <c r="A92">
        <v>450089</v>
      </c>
      <c r="B92">
        <v>14.394000050000001</v>
      </c>
      <c r="C92">
        <v>0.62159997</v>
      </c>
      <c r="D92">
        <v>820.81896973000005</v>
      </c>
      <c r="E92">
        <v>1.3717000500000001</v>
      </c>
      <c r="F92">
        <v>9.9000003020963209E+37</v>
      </c>
      <c r="G92">
        <v>1.5552999999999999</v>
      </c>
      <c r="H92">
        <v>1358.2239990200001</v>
      </c>
      <c r="J92" s="2">
        <f>TREND(Calibration!$A$2:$A$4,Calibration!$B$2:$B$4,C92)</f>
        <v>428.52885778667149</v>
      </c>
      <c r="K92" s="2">
        <f>TREND(Calibration!$A$2:$A$4,Calibration!$C$2:$C$4,E92)</f>
        <v>534.54711434233536</v>
      </c>
      <c r="L92" s="2">
        <f>TREND(Calibration!$A$2:$A$4,Calibration!$D$2:$D$4,G92)</f>
        <v>600.14224401445938</v>
      </c>
    </row>
    <row r="93" spans="1:12" x14ac:dyDescent="0.25">
      <c r="A93">
        <v>455089</v>
      </c>
      <c r="B93">
        <v>14.24800014</v>
      </c>
      <c r="C93">
        <v>0.61940002000000005</v>
      </c>
      <c r="D93">
        <v>909.71502685999997</v>
      </c>
      <c r="E93">
        <v>1.37600005</v>
      </c>
      <c r="F93">
        <v>9.9000003020963209E+37</v>
      </c>
      <c r="G93">
        <v>1.5569000200000001</v>
      </c>
      <c r="H93">
        <v>9.9000003020963209E+37</v>
      </c>
      <c r="J93" s="2">
        <f>TREND(Calibration!$A$2:$A$4,Calibration!$B$2:$B$4,C93)</f>
        <v>427.15940184882061</v>
      </c>
      <c r="K93" s="2">
        <f>TREND(Calibration!$A$2:$A$4,Calibration!$C$2:$C$4,E93)</f>
        <v>536.27570800032061</v>
      </c>
      <c r="L93" s="2">
        <f>TREND(Calibration!$A$2:$A$4,Calibration!$D$2:$D$4,G93)</f>
        <v>600.79985206013498</v>
      </c>
    </row>
    <row r="94" spans="1:12" x14ac:dyDescent="0.25">
      <c r="A94">
        <v>460090</v>
      </c>
      <c r="B94">
        <v>14.15999985</v>
      </c>
      <c r="C94">
        <v>0.61559998999999999</v>
      </c>
      <c r="D94">
        <v>9.9000003020963209E+37</v>
      </c>
      <c r="E94">
        <v>1.38740003</v>
      </c>
      <c r="F94">
        <v>9.9000003020963209E+37</v>
      </c>
      <c r="G94">
        <v>1.55589998</v>
      </c>
      <c r="H94">
        <v>1329.8850097699999</v>
      </c>
      <c r="J94" s="2">
        <f>TREND(Calibration!$A$2:$A$4,Calibration!$B$2:$B$4,C94)</f>
        <v>424.7939055204896</v>
      </c>
      <c r="K94" s="2">
        <f>TREND(Calibration!$A$2:$A$4,Calibration!$C$2:$C$4,E94)</f>
        <v>540.85848314663679</v>
      </c>
      <c r="L94" s="2">
        <f>TREND(Calibration!$A$2:$A$4,Calibration!$D$2:$D$4,G94)</f>
        <v>600.38883572909072</v>
      </c>
    </row>
    <row r="95" spans="1:12" x14ac:dyDescent="0.25">
      <c r="A95">
        <v>465089</v>
      </c>
      <c r="B95">
        <v>14.055999760000001</v>
      </c>
      <c r="C95">
        <v>0.61510003000000002</v>
      </c>
      <c r="D95">
        <v>692.05200194999998</v>
      </c>
      <c r="E95">
        <v>1.38030005</v>
      </c>
      <c r="F95">
        <v>9.9000003020963209E+37</v>
      </c>
      <c r="G95">
        <v>1.55480003</v>
      </c>
      <c r="H95">
        <v>1288.8289794899999</v>
      </c>
      <c r="J95" s="2">
        <f>TREND(Calibration!$A$2:$A$4,Calibration!$B$2:$B$4,C95)</f>
        <v>424.48268336058237</v>
      </c>
      <c r="K95" s="2">
        <f>TREND(Calibration!$A$2:$A$4,Calibration!$C$2:$C$4,E95)</f>
        <v>538.00430165830596</v>
      </c>
      <c r="L95" s="2">
        <f>TREND(Calibration!$A$2:$A$4,Calibration!$D$2:$D$4,G95)</f>
        <v>599.93675639893183</v>
      </c>
    </row>
    <row r="96" spans="1:12" x14ac:dyDescent="0.25">
      <c r="A96">
        <v>470089</v>
      </c>
      <c r="B96">
        <v>13.96700001</v>
      </c>
      <c r="C96">
        <v>0.61080003000000005</v>
      </c>
      <c r="D96">
        <v>802.53497314000003</v>
      </c>
      <c r="E96">
        <v>1.38740003</v>
      </c>
      <c r="F96">
        <v>9.9000003020963209E+37</v>
      </c>
      <c r="G96">
        <v>1.55260003</v>
      </c>
      <c r="H96">
        <v>1263.4959716799999</v>
      </c>
      <c r="J96" s="2">
        <f>TREND(Calibration!$A$2:$A$4,Calibration!$B$2:$B$4,C96)</f>
        <v>421.80595864740297</v>
      </c>
      <c r="K96" s="2">
        <f>TREND(Calibration!$A$2:$A$4,Calibration!$C$2:$C$4,E96)</f>
        <v>540.85848314663679</v>
      </c>
      <c r="L96" s="2">
        <f>TREND(Calibration!$A$2:$A$4,Calibration!$D$2:$D$4,G96)</f>
        <v>599.03255663862501</v>
      </c>
    </row>
    <row r="97" spans="1:12" x14ac:dyDescent="0.25">
      <c r="A97">
        <v>475089</v>
      </c>
      <c r="B97">
        <v>13.914999959999999</v>
      </c>
      <c r="C97">
        <v>0.61240000000000006</v>
      </c>
      <c r="D97">
        <v>846.30499268000005</v>
      </c>
      <c r="E97">
        <v>1.3538999599999999</v>
      </c>
      <c r="F97">
        <v>1325.8540039100001</v>
      </c>
      <c r="G97">
        <v>1.54130006</v>
      </c>
      <c r="H97">
        <v>9.9000003020963209E+37</v>
      </c>
      <c r="J97" s="2">
        <f>TREND(Calibration!$A$2:$A$4,Calibration!$B$2:$B$4,C97)</f>
        <v>422.80193056352988</v>
      </c>
      <c r="K97" s="2">
        <f>TREND(Calibration!$A$2:$A$4,Calibration!$C$2:$C$4,E97)</f>
        <v>527.39150441545905</v>
      </c>
      <c r="L97" s="2">
        <f>TREND(Calibration!$A$2:$A$4,Calibration!$D$2:$D$4,G97)</f>
        <v>594.38827019977271</v>
      </c>
    </row>
    <row r="98" spans="1:12" x14ac:dyDescent="0.25">
      <c r="A98">
        <v>480089</v>
      </c>
      <c r="B98">
        <v>14.05000019</v>
      </c>
      <c r="C98">
        <v>0.60750002000000003</v>
      </c>
      <c r="D98">
        <v>994.39599609000004</v>
      </c>
      <c r="E98">
        <v>1.37759995</v>
      </c>
      <c r="F98">
        <v>1193.6569824200001</v>
      </c>
      <c r="G98">
        <v>1.5418000199999999</v>
      </c>
      <c r="H98">
        <v>1203.38098145</v>
      </c>
      <c r="J98" s="2">
        <f>TREND(Calibration!$A$2:$A$4,Calibration!$B$2:$B$4,C98)</f>
        <v>419.75172182862639</v>
      </c>
      <c r="K98" s="2">
        <f>TREND(Calibration!$A$2:$A$4,Calibration!$C$2:$C$4,E98)</f>
        <v>536.91886544064869</v>
      </c>
      <c r="L98" s="2">
        <f>TREND(Calibration!$A$2:$A$4,Calibration!$D$2:$D$4,G98)</f>
        <v>594.59375370530131</v>
      </c>
    </row>
    <row r="99" spans="1:12" x14ac:dyDescent="0.25">
      <c r="A99">
        <v>485099</v>
      </c>
      <c r="B99">
        <v>14.180999760000001</v>
      </c>
      <c r="C99">
        <v>0.60650002999999997</v>
      </c>
      <c r="D99">
        <v>9.9000003020963209E+37</v>
      </c>
      <c r="E99">
        <v>1.35870004</v>
      </c>
      <c r="F99">
        <v>841.72302246000004</v>
      </c>
      <c r="G99">
        <v>1.5397000300000001</v>
      </c>
      <c r="H99">
        <v>9.9000003020963209E+37</v>
      </c>
      <c r="J99" s="2">
        <f>TREND(Calibration!$A$2:$A$4,Calibration!$B$2:$B$4,C99)</f>
        <v>419.12923393422346</v>
      </c>
      <c r="K99" s="2">
        <f>TREND(Calibration!$A$2:$A$4,Calibration!$C$2:$C$4,E99)</f>
        <v>529.32112949588281</v>
      </c>
      <c r="L99" s="2">
        <f>TREND(Calibration!$A$2:$A$4,Calibration!$D$2:$D$4,G99)</f>
        <v>593.73065804409828</v>
      </c>
    </row>
    <row r="100" spans="1:12" x14ac:dyDescent="0.25">
      <c r="A100">
        <v>490088</v>
      </c>
      <c r="B100">
        <v>14.36900043</v>
      </c>
      <c r="C100">
        <v>0.60479998999999995</v>
      </c>
      <c r="D100">
        <v>-187.88000488</v>
      </c>
      <c r="E100">
        <v>1.35549998</v>
      </c>
      <c r="F100">
        <v>835.06597899999997</v>
      </c>
      <c r="G100">
        <v>1.52719998</v>
      </c>
      <c r="H100">
        <v>1203.3549804700001</v>
      </c>
      <c r="J100" s="2">
        <f>TREND(Calibration!$A$2:$A$4,Calibration!$B$2:$B$4,C100)</f>
        <v>418.07096903157378</v>
      </c>
      <c r="K100" s="2">
        <f>TREND(Calibration!$A$2:$A$4,Calibration!$C$2:$C$4,E100)</f>
        <v>528.03471009561019</v>
      </c>
      <c r="L100" s="2">
        <f>TREND(Calibration!$A$2:$A$4,Calibration!$D$2:$D$4,G100)</f>
        <v>588.59313885599647</v>
      </c>
    </row>
    <row r="101" spans="1:12" x14ac:dyDescent="0.25">
      <c r="A101">
        <v>495088</v>
      </c>
      <c r="B101">
        <v>14.472000120000001</v>
      </c>
      <c r="C101">
        <v>0.60650002999999997</v>
      </c>
      <c r="D101">
        <v>861.07501220999995</v>
      </c>
      <c r="E101">
        <v>1.3797999599999999</v>
      </c>
      <c r="F101">
        <v>913.78302001999998</v>
      </c>
      <c r="G101">
        <v>1.5326000500000001</v>
      </c>
      <c r="H101">
        <v>9.9000003020963209E+37</v>
      </c>
      <c r="J101" s="2">
        <f>TREND(Calibration!$A$2:$A$4,Calibration!$B$2:$B$4,C101)</f>
        <v>419.12923393422346</v>
      </c>
      <c r="K101" s="2">
        <f>TREND(Calibration!$A$2:$A$4,Calibration!$C$2:$C$4,E101)</f>
        <v>537.80326621588222</v>
      </c>
      <c r="L101" s="2">
        <f>TREND(Calibration!$A$2:$A$4,Calibration!$D$2:$D$4,G101)</f>
        <v>590.81256703765121</v>
      </c>
    </row>
    <row r="102" spans="1:12" x14ac:dyDescent="0.25">
      <c r="A102">
        <v>500088</v>
      </c>
      <c r="B102">
        <v>14.46899986</v>
      </c>
      <c r="C102">
        <v>0.60860002000000002</v>
      </c>
      <c r="D102">
        <v>1148.9100341799999</v>
      </c>
      <c r="E102">
        <v>1.35440004</v>
      </c>
      <c r="F102">
        <v>847.13500977000001</v>
      </c>
      <c r="G102">
        <v>1.53639996</v>
      </c>
      <c r="H102">
        <v>1311.1920166</v>
      </c>
      <c r="J102" s="2">
        <f>TREND(Calibration!$A$2:$A$4,Calibration!$B$2:$B$4,C102)</f>
        <v>420.43646535990484</v>
      </c>
      <c r="K102" s="2">
        <f>TREND(Calibration!$A$2:$A$4,Calibration!$C$2:$C$4,E102)</f>
        <v>527.59253583789757</v>
      </c>
      <c r="L102" s="2">
        <f>TREND(Calibration!$A$2:$A$4,Calibration!$D$2:$D$4,G102)</f>
        <v>592.37432963364563</v>
      </c>
    </row>
    <row r="103" spans="1:12" x14ac:dyDescent="0.25">
      <c r="A103">
        <v>505085</v>
      </c>
      <c r="B103">
        <v>14.36699963</v>
      </c>
      <c r="C103">
        <v>0.60970002000000001</v>
      </c>
      <c r="D103">
        <v>1099.05700684</v>
      </c>
      <c r="E103">
        <v>1.3387999500000001</v>
      </c>
      <c r="F103">
        <v>709.27398682</v>
      </c>
      <c r="G103">
        <v>1.53639996</v>
      </c>
      <c r="H103">
        <v>9.9000003020963209E+37</v>
      </c>
      <c r="J103" s="2">
        <f>TREND(Calibration!$A$2:$A$4,Calibration!$B$2:$B$4,C103)</f>
        <v>421.1212088911833</v>
      </c>
      <c r="K103" s="2">
        <f>TREND(Calibration!$A$2:$A$4,Calibration!$C$2:$C$4,E103)</f>
        <v>521.32132266626968</v>
      </c>
      <c r="L103" s="2">
        <f>TREND(Calibration!$A$2:$A$4,Calibration!$D$2:$D$4,G103)</f>
        <v>592.37432963364563</v>
      </c>
    </row>
    <row r="104" spans="1:12" x14ac:dyDescent="0.25">
      <c r="A104">
        <v>510085</v>
      </c>
      <c r="B104">
        <v>14.178999900000001</v>
      </c>
      <c r="C104">
        <v>0.59939998000000005</v>
      </c>
      <c r="D104">
        <v>9.9000003020963209E+37</v>
      </c>
      <c r="E104">
        <v>1.3365999500000001</v>
      </c>
      <c r="F104">
        <v>489.92599487000001</v>
      </c>
      <c r="G104">
        <v>1.5379999900000001</v>
      </c>
      <c r="H104">
        <v>9.9000003020963209E+37</v>
      </c>
      <c r="J104" s="2">
        <f>TREND(Calibration!$A$2:$A$4,Calibration!$B$2:$B$4,C104)</f>
        <v>414.70949456217483</v>
      </c>
      <c r="K104" s="2">
        <f>TREND(Calibration!$A$2:$A$4,Calibration!$C$2:$C$4,E104)</f>
        <v>520.43692591102138</v>
      </c>
      <c r="L104" s="2">
        <f>TREND(Calibration!$A$2:$A$4,Calibration!$D$2:$D$4,G104)</f>
        <v>593.03194178932006</v>
      </c>
    </row>
    <row r="105" spans="1:12" x14ac:dyDescent="0.25">
      <c r="A105">
        <v>515099</v>
      </c>
      <c r="B105">
        <v>14.05000019</v>
      </c>
      <c r="C105">
        <v>0.60430002000000005</v>
      </c>
      <c r="D105">
        <v>671.19201659999999</v>
      </c>
      <c r="E105">
        <v>1.33280003</v>
      </c>
      <c r="F105">
        <v>1022.77197266</v>
      </c>
      <c r="G105">
        <v>1.5348000500000001</v>
      </c>
      <c r="H105">
        <v>1137.50598145</v>
      </c>
      <c r="J105" s="2">
        <f>TREND(Calibration!$A$2:$A$4,Calibration!$B$2:$B$4,C105)</f>
        <v>417.75974064672545</v>
      </c>
      <c r="K105" s="2">
        <f>TREND(Calibration!$A$2:$A$4,Calibration!$C$2:$C$4,E105)</f>
        <v>518.90936367547442</v>
      </c>
      <c r="L105" s="2">
        <f>TREND(Calibration!$A$2:$A$4,Calibration!$D$2:$D$4,G105)</f>
        <v>591.71676679795803</v>
      </c>
    </row>
    <row r="106" spans="1:12" x14ac:dyDescent="0.25">
      <c r="A106">
        <v>520088</v>
      </c>
      <c r="B106">
        <v>13.963999749999999</v>
      </c>
      <c r="C106">
        <v>0.60110003000000001</v>
      </c>
      <c r="D106">
        <v>894.93402100000003</v>
      </c>
      <c r="E106">
        <v>1.34739995</v>
      </c>
      <c r="F106">
        <v>757.39599609000004</v>
      </c>
      <c r="G106">
        <v>1.5359</v>
      </c>
      <c r="H106">
        <v>9.9000003020963209E+37</v>
      </c>
      <c r="J106" s="2">
        <f>TREND(Calibration!$A$2:$A$4,Calibration!$B$2:$B$4,C106)</f>
        <v>415.76776568976561</v>
      </c>
      <c r="K106" s="2">
        <f>TREND(Calibration!$A$2:$A$4,Calibration!$C$2:$C$4,E106)</f>
        <v>524.77850998224028</v>
      </c>
      <c r="L106" s="2">
        <f>TREND(Calibration!$A$2:$A$4,Calibration!$D$2:$D$4,G106)</f>
        <v>592.16884612811691</v>
      </c>
    </row>
    <row r="107" spans="1:12" x14ac:dyDescent="0.25">
      <c r="A107">
        <v>525088</v>
      </c>
      <c r="B107">
        <v>13.916000370000001</v>
      </c>
      <c r="C107">
        <v>0.61189996999999996</v>
      </c>
      <c r="D107">
        <v>9.9000003020963209E+37</v>
      </c>
      <c r="E107">
        <v>1.34249997</v>
      </c>
      <c r="F107">
        <v>488.64401244999999</v>
      </c>
      <c r="G107">
        <v>1.53750002</v>
      </c>
      <c r="H107">
        <v>9.9000003020963209E+37</v>
      </c>
      <c r="J107" s="2">
        <f>TREND(Calibration!$A$2:$A$4,Calibration!$B$2:$B$4,C107)</f>
        <v>422.49066482903419</v>
      </c>
      <c r="K107" s="2">
        <f>TREND(Calibration!$A$2:$A$4,Calibration!$C$2:$C$4,E107)</f>
        <v>522.80872524915776</v>
      </c>
      <c r="L107" s="2">
        <f>TREND(Calibration!$A$2:$A$4,Calibration!$D$2:$D$4,G107)</f>
        <v>592.82645417379251</v>
      </c>
    </row>
    <row r="108" spans="1:12" x14ac:dyDescent="0.25">
      <c r="A108">
        <v>530085</v>
      </c>
      <c r="B108">
        <v>14.05799961</v>
      </c>
      <c r="C108">
        <v>0.61019999000000003</v>
      </c>
      <c r="D108">
        <v>625.11199951000003</v>
      </c>
      <c r="E108">
        <v>1.33280003</v>
      </c>
      <c r="F108">
        <v>736.22497558999999</v>
      </c>
      <c r="G108">
        <v>1.5332000299999999</v>
      </c>
      <c r="H108">
        <v>1242.27502441</v>
      </c>
      <c r="J108" s="2">
        <f>TREND(Calibration!$A$2:$A$4,Calibration!$B$2:$B$4,C108)</f>
        <v>421.43243727603175</v>
      </c>
      <c r="K108" s="2">
        <f>TREND(Calibration!$A$2:$A$4,Calibration!$C$2:$C$4,E108)</f>
        <v>518.90936367547442</v>
      </c>
      <c r="L108" s="2">
        <f>TREND(Calibration!$A$2:$A$4,Calibration!$D$2:$D$4,G108)</f>
        <v>591.05915875228243</v>
      </c>
    </row>
    <row r="109" spans="1:12" x14ac:dyDescent="0.25">
      <c r="A109">
        <v>535085</v>
      </c>
      <c r="B109">
        <v>14.24800014</v>
      </c>
      <c r="C109">
        <v>0.61290001999999999</v>
      </c>
      <c r="D109">
        <v>934.01501465000001</v>
      </c>
      <c r="E109">
        <v>1.36090004</v>
      </c>
      <c r="F109">
        <v>627.73297118999994</v>
      </c>
      <c r="G109">
        <v>1.5336999899999999</v>
      </c>
      <c r="H109">
        <v>1359.6810302700001</v>
      </c>
      <c r="J109" s="2">
        <f>TREND(Calibration!$A$2:$A$4,Calibration!$B$2:$B$4,C109)</f>
        <v>423.11319007308424</v>
      </c>
      <c r="K109" s="2">
        <f>TREND(Calibration!$A$2:$A$4,Calibration!$C$2:$C$4,E109)</f>
        <v>530.20552625113112</v>
      </c>
      <c r="L109" s="2">
        <f>TREND(Calibration!$A$2:$A$4,Calibration!$D$2:$D$4,G109)</f>
        <v>591.26464225781103</v>
      </c>
    </row>
    <row r="110" spans="1:12" x14ac:dyDescent="0.25">
      <c r="A110">
        <v>540088</v>
      </c>
      <c r="B110">
        <v>14.364999770000001</v>
      </c>
      <c r="C110">
        <v>0.60699999000000004</v>
      </c>
      <c r="D110">
        <v>9.9000003020963209E+37</v>
      </c>
      <c r="E110">
        <v>1.3403999799999999</v>
      </c>
      <c r="F110">
        <v>845.72802734000004</v>
      </c>
      <c r="G110">
        <v>1.5450999700000001</v>
      </c>
      <c r="H110">
        <v>9.9000003020963209E+37</v>
      </c>
      <c r="J110" s="2">
        <f>TREND(Calibration!$A$2:$A$4,Calibration!$B$2:$B$4,C110)</f>
        <v>419.44045609413075</v>
      </c>
      <c r="K110" s="2">
        <f>TREND(Calibration!$A$2:$A$4,Calibration!$C$2:$C$4,E110)</f>
        <v>521.96453236640593</v>
      </c>
      <c r="L110" s="2">
        <f>TREND(Calibration!$A$2:$A$4,Calibration!$D$2:$D$4,G110)</f>
        <v>595.95003279576724</v>
      </c>
    </row>
    <row r="111" spans="1:12" x14ac:dyDescent="0.25">
      <c r="A111">
        <v>545085</v>
      </c>
      <c r="B111">
        <v>14.45400047</v>
      </c>
      <c r="C111">
        <v>0.60650002999999997</v>
      </c>
      <c r="D111">
        <v>983.39898682</v>
      </c>
      <c r="E111">
        <v>1.3415000399999999</v>
      </c>
      <c r="F111">
        <v>827.10302734000004</v>
      </c>
      <c r="G111">
        <v>1.54449999</v>
      </c>
      <c r="H111">
        <v>9.9000003020963209E+37</v>
      </c>
      <c r="J111" s="2">
        <f>TREND(Calibration!$A$2:$A$4,Calibration!$B$2:$B$4,C111)</f>
        <v>419.12923393422346</v>
      </c>
      <c r="K111" s="2">
        <f>TREND(Calibration!$A$2:$A$4,Calibration!$C$2:$C$4,E111)</f>
        <v>522.40675486394161</v>
      </c>
      <c r="L111" s="2">
        <f>TREND(Calibration!$A$2:$A$4,Calibration!$D$2:$D$4,G111)</f>
        <v>595.70344108113579</v>
      </c>
    </row>
    <row r="112" spans="1:12" x14ac:dyDescent="0.25">
      <c r="A112">
        <v>550085</v>
      </c>
      <c r="B112">
        <v>14.49600029</v>
      </c>
      <c r="C112">
        <v>0.61460000000000004</v>
      </c>
      <c r="D112">
        <v>440.92498778999999</v>
      </c>
      <c r="E112">
        <v>1.3322999499999999</v>
      </c>
      <c r="F112">
        <v>1141.0310058600001</v>
      </c>
      <c r="G112">
        <v>1.54830003</v>
      </c>
      <c r="H112">
        <v>9.9000003020963209E+37</v>
      </c>
      <c r="J112" s="2">
        <f>TREND(Calibration!$A$2:$A$4,Calibration!$B$2:$B$4,C112)</f>
        <v>424.17141762608674</v>
      </c>
      <c r="K112" s="2">
        <f>TREND(Calibration!$A$2:$A$4,Calibration!$C$2:$C$4,E112)</f>
        <v>518.70833225303602</v>
      </c>
      <c r="L112" s="2">
        <f>TREND(Calibration!$A$2:$A$4,Calibration!$D$2:$D$4,G112)</f>
        <v>597.2652571071161</v>
      </c>
    </row>
    <row r="113" spans="1:12" x14ac:dyDescent="0.25">
      <c r="A113">
        <v>555088</v>
      </c>
      <c r="B113">
        <v>14.376000400000001</v>
      </c>
      <c r="C113">
        <v>0.60970002000000001</v>
      </c>
      <c r="D113">
        <v>1250.76403809</v>
      </c>
      <c r="E113">
        <v>1.33280003</v>
      </c>
      <c r="F113">
        <v>1024.2239990200001</v>
      </c>
      <c r="G113">
        <v>1.5397000300000001</v>
      </c>
      <c r="H113">
        <v>9.9000003020963209E+37</v>
      </c>
      <c r="J113" s="2">
        <f>TREND(Calibration!$A$2:$A$4,Calibration!$B$2:$B$4,C113)</f>
        <v>421.1212088911833</v>
      </c>
      <c r="K113" s="2">
        <f>TREND(Calibration!$A$2:$A$4,Calibration!$C$2:$C$4,E113)</f>
        <v>518.90936367547442</v>
      </c>
      <c r="L113" s="2">
        <f>TREND(Calibration!$A$2:$A$4,Calibration!$D$2:$D$4,G113)</f>
        <v>593.73065804409828</v>
      </c>
    </row>
    <row r="114" spans="1:12" x14ac:dyDescent="0.25">
      <c r="A114">
        <v>560085</v>
      </c>
      <c r="B114">
        <v>14.25300026</v>
      </c>
      <c r="C114">
        <v>0.60479998999999995</v>
      </c>
      <c r="D114">
        <v>1165.1340332</v>
      </c>
      <c r="E114">
        <v>1.3581999499999999</v>
      </c>
      <c r="F114">
        <v>989.60601807</v>
      </c>
      <c r="G114">
        <v>1.54340005</v>
      </c>
      <c r="H114">
        <v>9.9000003020963209E+37</v>
      </c>
      <c r="J114" s="2">
        <f>TREND(Calibration!$A$2:$A$4,Calibration!$B$2:$B$4,C114)</f>
        <v>418.07096903157378</v>
      </c>
      <c r="K114" s="2">
        <f>TREND(Calibration!$A$2:$A$4,Calibration!$C$2:$C$4,E114)</f>
        <v>529.12009405345918</v>
      </c>
      <c r="L114" s="2">
        <f>TREND(Calibration!$A$2:$A$4,Calibration!$D$2:$D$4,G114)</f>
        <v>595.25136586097585</v>
      </c>
    </row>
    <row r="115" spans="1:12" x14ac:dyDescent="0.25">
      <c r="A115">
        <v>565088</v>
      </c>
      <c r="B115">
        <v>14.14599991</v>
      </c>
      <c r="C115">
        <v>0.60750002000000003</v>
      </c>
      <c r="D115">
        <v>806.34802246000004</v>
      </c>
      <c r="E115">
        <v>1.3711999699999999</v>
      </c>
      <c r="F115">
        <v>908.87200928000004</v>
      </c>
      <c r="G115">
        <v>1.5428999699999999</v>
      </c>
      <c r="H115">
        <v>9.9000003020963209E+37</v>
      </c>
      <c r="J115" s="2">
        <f>TREND(Calibration!$A$2:$A$4,Calibration!$B$2:$B$4,C115)</f>
        <v>419.75172182862639</v>
      </c>
      <c r="K115" s="2">
        <f>TREND(Calibration!$A$2:$A$4,Calibration!$C$2:$C$4,E115)</f>
        <v>534.34608291989684</v>
      </c>
      <c r="L115" s="2">
        <f>TREND(Calibration!$A$2:$A$4,Calibration!$D$2:$D$4,G115)</f>
        <v>595.04583303546019</v>
      </c>
    </row>
    <row r="116" spans="1:12" x14ac:dyDescent="0.25">
      <c r="A116">
        <v>570089</v>
      </c>
      <c r="B116">
        <v>14.0909996</v>
      </c>
      <c r="C116">
        <v>0.60159998999999997</v>
      </c>
      <c r="D116">
        <v>417.95401000999999</v>
      </c>
      <c r="E116">
        <v>1.39170003</v>
      </c>
      <c r="F116">
        <v>1103.8139648399999</v>
      </c>
      <c r="G116">
        <v>1.54340005</v>
      </c>
      <c r="H116">
        <v>9.9000003020963209E+37</v>
      </c>
      <c r="J116" s="2">
        <f>TREND(Calibration!$A$2:$A$4,Calibration!$B$2:$B$4,C116)</f>
        <v>416.07898784967284</v>
      </c>
      <c r="K116" s="2">
        <f>TREND(Calibration!$A$2:$A$4,Calibration!$C$2:$C$4,E116)</f>
        <v>542.58707680462203</v>
      </c>
      <c r="L116" s="2">
        <f>TREND(Calibration!$A$2:$A$4,Calibration!$D$2:$D$4,G116)</f>
        <v>595.25136586097585</v>
      </c>
    </row>
    <row r="117" spans="1:12" x14ac:dyDescent="0.25">
      <c r="A117">
        <v>575090</v>
      </c>
      <c r="B117">
        <v>14.022999759999999</v>
      </c>
      <c r="C117">
        <v>0.60860002000000002</v>
      </c>
      <c r="D117">
        <v>868.37799071999996</v>
      </c>
      <c r="E117">
        <v>1.4019000500000001</v>
      </c>
      <c r="F117">
        <v>956.65197753999996</v>
      </c>
      <c r="G117">
        <v>1.5461000199999999</v>
      </c>
      <c r="H117">
        <v>9.9000003020963209E+37</v>
      </c>
      <c r="J117" s="2">
        <f>TREND(Calibration!$A$2:$A$4,Calibration!$B$2:$B$4,C117)</f>
        <v>420.43646535990484</v>
      </c>
      <c r="K117" s="2">
        <f>TREND(Calibration!$A$2:$A$4,Calibration!$C$2:$C$4,E117)</f>
        <v>546.68746980074377</v>
      </c>
      <c r="L117" s="2">
        <f>TREND(Calibration!$A$2:$A$4,Calibration!$D$2:$D$4,G117)</f>
        <v>596.36105323681022</v>
      </c>
    </row>
    <row r="118" spans="1:12" x14ac:dyDescent="0.25">
      <c r="A118">
        <v>580088</v>
      </c>
      <c r="B118">
        <v>14.14299965</v>
      </c>
      <c r="C118">
        <v>0.6038</v>
      </c>
      <c r="D118">
        <v>1061.5989990200001</v>
      </c>
      <c r="E118">
        <v>1.4180999999999999</v>
      </c>
      <c r="F118">
        <v>1198.1760253899999</v>
      </c>
      <c r="G118">
        <v>1.5471999599999999</v>
      </c>
      <c r="H118">
        <v>9.9000003020963209E+37</v>
      </c>
      <c r="J118" s="2">
        <f>TREND(Calibration!$A$2:$A$4,Calibration!$B$2:$B$4,C118)</f>
        <v>417.44848113717097</v>
      </c>
      <c r="K118" s="2">
        <f>TREND(Calibration!$A$2:$A$4,Calibration!$C$2:$C$4,E118)</f>
        <v>553.19982580764588</v>
      </c>
      <c r="L118" s="2">
        <f>TREND(Calibration!$A$2:$A$4,Calibration!$D$2:$D$4,G118)</f>
        <v>596.81312845697028</v>
      </c>
    </row>
    <row r="119" spans="1:12" x14ac:dyDescent="0.25">
      <c r="A119">
        <v>585088</v>
      </c>
      <c r="B119">
        <v>14.30799961</v>
      </c>
      <c r="C119">
        <v>0.60699999000000004</v>
      </c>
      <c r="D119">
        <v>1026.5100097699999</v>
      </c>
      <c r="E119">
        <v>1.39279997</v>
      </c>
      <c r="F119">
        <v>1151.2209472699999</v>
      </c>
      <c r="G119">
        <v>1.5461000199999999</v>
      </c>
      <c r="H119">
        <v>9.9000003020963209E+37</v>
      </c>
      <c r="J119" s="2">
        <f>TREND(Calibration!$A$2:$A$4,Calibration!$B$2:$B$4,C119)</f>
        <v>419.44045609413075</v>
      </c>
      <c r="K119" s="2">
        <f>TREND(Calibration!$A$2:$A$4,Calibration!$C$2:$C$4,E119)</f>
        <v>543.02925106233465</v>
      </c>
      <c r="L119" s="2">
        <f>TREND(Calibration!$A$2:$A$4,Calibration!$D$2:$D$4,G119)</f>
        <v>596.36105323681022</v>
      </c>
    </row>
    <row r="120" spans="1:12" x14ac:dyDescent="0.25">
      <c r="A120">
        <v>590088</v>
      </c>
      <c r="B120">
        <v>14.41800022</v>
      </c>
      <c r="C120">
        <v>0.60750002000000003</v>
      </c>
      <c r="D120">
        <v>1015.3150024399999</v>
      </c>
      <c r="E120">
        <v>1.38030005</v>
      </c>
      <c r="F120">
        <v>1368.7199707</v>
      </c>
      <c r="G120">
        <v>1.5471999599999999</v>
      </c>
      <c r="H120">
        <v>1258.9680175799999</v>
      </c>
      <c r="J120" s="2">
        <f>TREND(Calibration!$A$2:$A$4,Calibration!$B$2:$B$4,C120)</f>
        <v>419.75172182862639</v>
      </c>
      <c r="K120" s="2">
        <f>TREND(Calibration!$A$2:$A$4,Calibration!$C$2:$C$4,E120)</f>
        <v>538.00430165830596</v>
      </c>
      <c r="L120" s="2">
        <f>TREND(Calibration!$A$2:$A$4,Calibration!$D$2:$D$4,G120)</f>
        <v>596.81312845697028</v>
      </c>
    </row>
    <row r="121" spans="1:12" x14ac:dyDescent="0.25">
      <c r="A121">
        <v>595089</v>
      </c>
      <c r="B121">
        <v>14.493000029999999</v>
      </c>
      <c r="C121">
        <v>0.61290001999999999</v>
      </c>
      <c r="D121">
        <v>1225.6419677700001</v>
      </c>
      <c r="E121">
        <v>1.38030005</v>
      </c>
      <c r="F121">
        <v>1036.5749511700001</v>
      </c>
      <c r="G121">
        <v>1.55589998</v>
      </c>
      <c r="H121">
        <v>9.9000003020963209E+37</v>
      </c>
      <c r="J121" s="2">
        <f>TREND(Calibration!$A$2:$A$4,Calibration!$B$2:$B$4,C121)</f>
        <v>423.11319007308424</v>
      </c>
      <c r="K121" s="2">
        <f>TREND(Calibration!$A$2:$A$4,Calibration!$C$2:$C$4,E121)</f>
        <v>538.00430165830596</v>
      </c>
      <c r="L121" s="2">
        <f>TREND(Calibration!$A$2:$A$4,Calibration!$D$2:$D$4,G121)</f>
        <v>600.38883572909072</v>
      </c>
    </row>
    <row r="122" spans="1:12" x14ac:dyDescent="0.25">
      <c r="A122">
        <v>600089</v>
      </c>
      <c r="B122">
        <v>14.493000029999999</v>
      </c>
      <c r="C122">
        <v>0.61619997000000004</v>
      </c>
      <c r="D122">
        <v>1009.74401855</v>
      </c>
      <c r="E122">
        <v>1.38629997</v>
      </c>
      <c r="F122">
        <v>502.57199097</v>
      </c>
      <c r="G122">
        <v>1.55910003</v>
      </c>
      <c r="H122">
        <v>993.22497558999999</v>
      </c>
      <c r="J122" s="2">
        <f>TREND(Calibration!$A$2:$A$4,Calibration!$B$2:$B$4,C122)</f>
        <v>425.16738954221364</v>
      </c>
      <c r="K122" s="2">
        <f>TREND(Calibration!$A$2:$A$4,Calibration!$C$2:$C$4,E122)</f>
        <v>540.4162606491011</v>
      </c>
      <c r="L122" s="2">
        <f>TREND(Calibration!$A$2:$A$4,Calibration!$D$2:$D$4,G122)</f>
        <v>601.70405593044075</v>
      </c>
    </row>
    <row r="123" spans="1:12" x14ac:dyDescent="0.25">
      <c r="A123">
        <v>605088</v>
      </c>
      <c r="B123">
        <v>14.36299992</v>
      </c>
      <c r="C123">
        <v>0.61940002000000005</v>
      </c>
      <c r="D123">
        <v>1204.7309570299999</v>
      </c>
      <c r="E123">
        <v>1.3787000199999999</v>
      </c>
      <c r="F123">
        <v>407.29299927</v>
      </c>
      <c r="G123">
        <v>1.5634000299999999</v>
      </c>
      <c r="H123">
        <v>9.9000003020963209E+37</v>
      </c>
      <c r="J123" s="2">
        <f>TREND(Calibration!$A$2:$A$4,Calibration!$B$2:$B$4,C123)</f>
        <v>427.15940184882061</v>
      </c>
      <c r="K123" s="2">
        <f>TREND(Calibration!$A$2:$A$4,Calibration!$C$2:$C$4,E123)</f>
        <v>537.3610919581696</v>
      </c>
      <c r="L123" s="2">
        <f>TREND(Calibration!$A$2:$A$4,Calibration!$D$2:$D$4,G123)</f>
        <v>603.47135546194966</v>
      </c>
    </row>
    <row r="124" spans="1:12" x14ac:dyDescent="0.25">
      <c r="A124">
        <v>610089</v>
      </c>
      <c r="B124">
        <v>14.208000180000001</v>
      </c>
      <c r="C124">
        <v>0.61669998999999998</v>
      </c>
      <c r="D124">
        <v>9.9000003020963209E+37</v>
      </c>
      <c r="E124">
        <v>1.3793</v>
      </c>
      <c r="F124">
        <v>93.496002200000007</v>
      </c>
      <c r="G124">
        <v>1.56449997</v>
      </c>
      <c r="H124">
        <v>9.9000003020963209E+37</v>
      </c>
      <c r="J124" s="2">
        <f>TREND(Calibration!$A$2:$A$4,Calibration!$B$2:$B$4,C124)</f>
        <v>425.47864905176806</v>
      </c>
      <c r="K124" s="2">
        <f>TREND(Calibration!$A$2:$A$4,Calibration!$C$2:$C$4,E124)</f>
        <v>537.60228303326676</v>
      </c>
      <c r="L124" s="2">
        <f>TREND(Calibration!$A$2:$A$4,Calibration!$D$2:$D$4,G124)</f>
        <v>603.9234306821096</v>
      </c>
    </row>
    <row r="125" spans="1:12" x14ac:dyDescent="0.25">
      <c r="A125">
        <v>615099</v>
      </c>
      <c r="B125">
        <v>14.071000099999999</v>
      </c>
      <c r="C125">
        <v>0.61460000000000004</v>
      </c>
      <c r="D125">
        <v>1064.6359863299999</v>
      </c>
      <c r="E125">
        <v>1.37820005</v>
      </c>
      <c r="F125">
        <v>371.26501465000001</v>
      </c>
      <c r="G125">
        <v>1.56719995</v>
      </c>
      <c r="H125">
        <v>9.9000003020963209E+37</v>
      </c>
      <c r="J125" s="2">
        <f>TREND(Calibration!$A$2:$A$4,Calibration!$B$2:$B$4,C125)</f>
        <v>424.17141762608674</v>
      </c>
      <c r="K125" s="2">
        <f>TREND(Calibration!$A$2:$A$4,Calibration!$C$2:$C$4,E125)</f>
        <v>537.16010475556891</v>
      </c>
      <c r="L125" s="2">
        <f>TREND(Calibration!$A$2:$A$4,Calibration!$D$2:$D$4,G125)</f>
        <v>605.03312216794302</v>
      </c>
    </row>
    <row r="126" spans="1:12" x14ac:dyDescent="0.25">
      <c r="A126">
        <v>620090</v>
      </c>
      <c r="B126">
        <v>13.94799995</v>
      </c>
      <c r="C126">
        <v>0.61019999000000003</v>
      </c>
      <c r="D126">
        <v>9.9000003020963209E+37</v>
      </c>
      <c r="E126">
        <v>1.3840999599999999</v>
      </c>
      <c r="F126">
        <v>539.93902588000003</v>
      </c>
      <c r="G126">
        <v>1.5666999800000001</v>
      </c>
      <c r="H126">
        <v>9.9000003020963209E+37</v>
      </c>
      <c r="J126" s="2">
        <f>TREND(Calibration!$A$2:$A$4,Calibration!$B$2:$B$4,C126)</f>
        <v>421.43243727603175</v>
      </c>
      <c r="K126" s="2">
        <f>TREND(Calibration!$A$2:$A$4,Calibration!$C$2:$C$4,E126)</f>
        <v>539.53185987386746</v>
      </c>
      <c r="L126" s="2">
        <f>TREND(Calibration!$A$2:$A$4,Calibration!$D$2:$D$4,G126)</f>
        <v>604.82763455241547</v>
      </c>
    </row>
    <row r="127" spans="1:12" x14ac:dyDescent="0.25">
      <c r="A127">
        <v>625089</v>
      </c>
      <c r="B127">
        <v>13.90600014</v>
      </c>
      <c r="C127">
        <v>0.60860002000000002</v>
      </c>
      <c r="D127">
        <v>9.9000003020963209E+37</v>
      </c>
      <c r="E127">
        <v>1.3982000400000001</v>
      </c>
      <c r="F127">
        <v>765.11602783000001</v>
      </c>
      <c r="G127">
        <v>1.56939995</v>
      </c>
      <c r="H127">
        <v>9.9000003020963209E+37</v>
      </c>
      <c r="J127" s="2">
        <f>TREND(Calibration!$A$2:$A$4,Calibration!$B$2:$B$4,C127)</f>
        <v>420.43646535990484</v>
      </c>
      <c r="K127" s="2">
        <f>TREND(Calibration!$A$2:$A$4,Calibration!$C$2:$C$4,E127)</f>
        <v>545.20007123784092</v>
      </c>
      <c r="L127" s="2">
        <f>TREND(Calibration!$A$2:$A$4,Calibration!$D$2:$D$4,G127)</f>
        <v>605.93732192824984</v>
      </c>
    </row>
    <row r="128" spans="1:12" x14ac:dyDescent="0.25">
      <c r="A128">
        <v>630089</v>
      </c>
      <c r="B128">
        <v>14.02900028</v>
      </c>
      <c r="C128">
        <v>0.60750002000000003</v>
      </c>
      <c r="D128">
        <v>873.20599364999998</v>
      </c>
      <c r="E128">
        <v>1.35169995</v>
      </c>
      <c r="F128">
        <v>805.89697265999996</v>
      </c>
      <c r="G128">
        <v>1.55050004</v>
      </c>
      <c r="H128">
        <v>9.9000003020963209E+37</v>
      </c>
      <c r="J128" s="2">
        <f>TREND(Calibration!$A$2:$A$4,Calibration!$B$2:$B$4,C128)</f>
        <v>419.75172182862639</v>
      </c>
      <c r="K128" s="2">
        <f>TREND(Calibration!$A$2:$A$4,Calibration!$C$2:$C$4,E128)</f>
        <v>526.50710364022552</v>
      </c>
      <c r="L128" s="2">
        <f>TREND(Calibration!$A$2:$A$4,Calibration!$D$2:$D$4,G128)</f>
        <v>598.16946097742186</v>
      </c>
    </row>
    <row r="129" spans="1:12" x14ac:dyDescent="0.25">
      <c r="A129">
        <v>635089</v>
      </c>
      <c r="B129">
        <v>14.24699974</v>
      </c>
      <c r="C129">
        <v>0.61460000000000004</v>
      </c>
      <c r="D129">
        <v>477.73901367000002</v>
      </c>
      <c r="E129">
        <v>1.3506</v>
      </c>
      <c r="F129">
        <v>9.9000003020963209E+37</v>
      </c>
      <c r="G129">
        <v>1.55050004</v>
      </c>
      <c r="H129">
        <v>9.9000003020963209E+37</v>
      </c>
      <c r="J129" s="2">
        <f>TREND(Calibration!$A$2:$A$4,Calibration!$B$2:$B$4,C129)</f>
        <v>424.17141762608674</v>
      </c>
      <c r="K129" s="2">
        <f>TREND(Calibration!$A$2:$A$4,Calibration!$C$2:$C$4,E129)</f>
        <v>526.06492536252767</v>
      </c>
      <c r="L129" s="2">
        <f>TREND(Calibration!$A$2:$A$4,Calibration!$D$2:$D$4,G129)</f>
        <v>598.16946097742186</v>
      </c>
    </row>
    <row r="130" spans="1:12" x14ac:dyDescent="0.25">
      <c r="A130">
        <v>640090</v>
      </c>
      <c r="B130">
        <v>14.44799995</v>
      </c>
      <c r="C130">
        <v>0.61559998999999999</v>
      </c>
      <c r="D130">
        <v>937.92700194999998</v>
      </c>
      <c r="E130">
        <v>1.3489999800000001</v>
      </c>
      <c r="F130">
        <v>1043.9830322299999</v>
      </c>
      <c r="G130">
        <v>1.5563999399999999</v>
      </c>
      <c r="H130">
        <v>9.9000003020963209E+37</v>
      </c>
      <c r="J130" s="2">
        <f>TREND(Calibration!$A$2:$A$4,Calibration!$B$2:$B$4,C130)</f>
        <v>424.7939055204896</v>
      </c>
      <c r="K130" s="2">
        <f>TREND(Calibration!$A$2:$A$4,Calibration!$C$2:$C$4,E130)</f>
        <v>525.42171968237665</v>
      </c>
      <c r="L130" s="2">
        <f>TREND(Calibration!$A$2:$A$4,Calibration!$D$2:$D$4,G130)</f>
        <v>600.59431923461932</v>
      </c>
    </row>
    <row r="131" spans="1:12" x14ac:dyDescent="0.25">
      <c r="A131">
        <v>645090</v>
      </c>
      <c r="B131">
        <v>14.51599979</v>
      </c>
      <c r="C131">
        <v>0.61830001999999995</v>
      </c>
      <c r="D131">
        <v>1171.9029541</v>
      </c>
      <c r="E131">
        <v>1.35169995</v>
      </c>
      <c r="F131">
        <v>993.81597899999997</v>
      </c>
      <c r="G131">
        <v>1.5575000000000001</v>
      </c>
      <c r="H131">
        <v>9.9000003020963209E+37</v>
      </c>
      <c r="J131" s="2">
        <f>TREND(Calibration!$A$2:$A$4,Calibration!$B$2:$B$4,C131)</f>
        <v>426.47465831754209</v>
      </c>
      <c r="K131" s="2">
        <f>TREND(Calibration!$A$2:$A$4,Calibration!$C$2:$C$4,E131)</f>
        <v>526.50710364022552</v>
      </c>
      <c r="L131" s="2">
        <f>TREND(Calibration!$A$2:$A$4,Calibration!$D$2:$D$4,G131)</f>
        <v>601.04644377476632</v>
      </c>
    </row>
    <row r="132" spans="1:12" x14ac:dyDescent="0.25">
      <c r="A132">
        <v>650089</v>
      </c>
      <c r="B132">
        <v>14.50599957</v>
      </c>
      <c r="C132">
        <v>0.62159997</v>
      </c>
      <c r="D132">
        <v>995.78497314000003</v>
      </c>
      <c r="E132">
        <v>1.3350000399999999</v>
      </c>
      <c r="F132">
        <v>1271.7829589800001</v>
      </c>
      <c r="G132">
        <v>1.55209994</v>
      </c>
      <c r="H132">
        <v>9.9000003020963209E+37</v>
      </c>
      <c r="J132" s="2">
        <f>TREND(Calibration!$A$2:$A$4,Calibration!$B$2:$B$4,C132)</f>
        <v>428.52885778667149</v>
      </c>
      <c r="K132" s="2">
        <f>TREND(Calibration!$A$2:$A$4,Calibration!$C$2:$C$4,E132)</f>
        <v>519.79376445070795</v>
      </c>
      <c r="L132" s="2">
        <f>TREND(Calibration!$A$2:$A$4,Calibration!$D$2:$D$4,G132)</f>
        <v>598.82701970311052</v>
      </c>
    </row>
    <row r="133" spans="1:12" x14ac:dyDescent="0.25">
      <c r="A133">
        <v>655089</v>
      </c>
      <c r="B133">
        <v>14.39599991</v>
      </c>
      <c r="C133">
        <v>0.61510003000000002</v>
      </c>
      <c r="D133">
        <v>1054.4630127</v>
      </c>
      <c r="E133">
        <v>1.33710003</v>
      </c>
      <c r="F133">
        <v>1103.5770263700001</v>
      </c>
      <c r="G133">
        <v>1.55209994</v>
      </c>
      <c r="H133">
        <v>1367.9040527300001</v>
      </c>
      <c r="J133" s="2">
        <f>TREND(Calibration!$A$2:$A$4,Calibration!$B$2:$B$4,C133)</f>
        <v>424.48268336058237</v>
      </c>
      <c r="K133" s="2">
        <f>TREND(Calibration!$A$2:$A$4,Calibration!$C$2:$C$4,E133)</f>
        <v>520.63795733345978</v>
      </c>
      <c r="L133" s="2">
        <f>TREND(Calibration!$A$2:$A$4,Calibration!$D$2:$D$4,G133)</f>
        <v>598.82701970311052</v>
      </c>
    </row>
    <row r="134" spans="1:12" x14ac:dyDescent="0.25">
      <c r="A134">
        <v>660089</v>
      </c>
      <c r="B134">
        <v>14.243000029999999</v>
      </c>
      <c r="C134">
        <v>0.62099998999999995</v>
      </c>
      <c r="D134">
        <v>1075.3149414100001</v>
      </c>
      <c r="E134">
        <v>1.36090004</v>
      </c>
      <c r="F134">
        <v>512.70599364999998</v>
      </c>
      <c r="G134">
        <v>1.55209994</v>
      </c>
      <c r="H134">
        <v>9.9000003020963209E+37</v>
      </c>
      <c r="J134" s="2">
        <f>TREND(Calibration!$A$2:$A$4,Calibration!$B$2:$B$4,C134)</f>
        <v>428.15537376494746</v>
      </c>
      <c r="K134" s="2">
        <f>TREND(Calibration!$A$2:$A$4,Calibration!$C$2:$C$4,E134)</f>
        <v>530.20552625113112</v>
      </c>
      <c r="L134" s="2">
        <f>TREND(Calibration!$A$2:$A$4,Calibration!$D$2:$D$4,G134)</f>
        <v>598.82701970311052</v>
      </c>
    </row>
    <row r="135" spans="1:12" x14ac:dyDescent="0.25">
      <c r="A135">
        <v>665089</v>
      </c>
      <c r="B135">
        <v>14.10700035</v>
      </c>
      <c r="C135">
        <v>0.61780000000000002</v>
      </c>
      <c r="D135">
        <v>1067.76599121</v>
      </c>
      <c r="E135">
        <v>1.35979998</v>
      </c>
      <c r="F135">
        <v>585.05401611000002</v>
      </c>
      <c r="G135">
        <v>1.55260003</v>
      </c>
      <c r="H135">
        <v>9.9000003020963209E+37</v>
      </c>
      <c r="J135" s="2">
        <f>TREND(Calibration!$A$2:$A$4,Calibration!$B$2:$B$4,C135)</f>
        <v>426.16339880798773</v>
      </c>
      <c r="K135" s="2">
        <f>TREND(Calibration!$A$2:$A$4,Calibration!$C$2:$C$4,E135)</f>
        <v>529.76330375359555</v>
      </c>
      <c r="L135" s="2">
        <f>TREND(Calibration!$A$2:$A$4,Calibration!$D$2:$D$4,G135)</f>
        <v>599.03255663862501</v>
      </c>
    </row>
    <row r="136" spans="1:12" x14ac:dyDescent="0.25">
      <c r="A136">
        <v>670089</v>
      </c>
      <c r="B136">
        <v>14.010000229999999</v>
      </c>
      <c r="C136">
        <v>0.61830001999999995</v>
      </c>
      <c r="D136">
        <v>872.25097656000003</v>
      </c>
      <c r="E136">
        <v>1.35870004</v>
      </c>
      <c r="F136">
        <v>541.92199706999997</v>
      </c>
      <c r="G136">
        <v>1.54830003</v>
      </c>
      <c r="H136">
        <v>9.9000003020963209E+37</v>
      </c>
      <c r="J136" s="2">
        <f>TREND(Calibration!$A$2:$A$4,Calibration!$B$2:$B$4,C136)</f>
        <v>426.47465831754209</v>
      </c>
      <c r="K136" s="2">
        <f>TREND(Calibration!$A$2:$A$4,Calibration!$C$2:$C$4,E136)</f>
        <v>529.32112949588281</v>
      </c>
      <c r="L136" s="2">
        <f>TREND(Calibration!$A$2:$A$4,Calibration!$D$2:$D$4,G136)</f>
        <v>597.2652571071161</v>
      </c>
    </row>
    <row r="137" spans="1:12" x14ac:dyDescent="0.25">
      <c r="A137">
        <v>675089</v>
      </c>
      <c r="B137">
        <v>14.00300026</v>
      </c>
      <c r="C137">
        <v>0.61240000000000006</v>
      </c>
      <c r="D137">
        <v>968.63201904000005</v>
      </c>
      <c r="E137">
        <v>1.34249997</v>
      </c>
      <c r="F137">
        <v>619.43597411999997</v>
      </c>
      <c r="G137">
        <v>1.54879999</v>
      </c>
      <c r="H137">
        <v>9.9000003020963209E+37</v>
      </c>
      <c r="J137" s="2">
        <f>TREND(Calibration!$A$2:$A$4,Calibration!$B$2:$B$4,C137)</f>
        <v>422.80193056352988</v>
      </c>
      <c r="K137" s="2">
        <f>TREND(Calibration!$A$2:$A$4,Calibration!$C$2:$C$4,E137)</f>
        <v>522.80872524915776</v>
      </c>
      <c r="L137" s="2">
        <f>TREND(Calibration!$A$2:$A$4,Calibration!$D$2:$D$4,G137)</f>
        <v>597.4707406126447</v>
      </c>
    </row>
    <row r="138" spans="1:12" x14ac:dyDescent="0.25">
      <c r="A138">
        <v>680089</v>
      </c>
      <c r="B138">
        <v>14.097000120000001</v>
      </c>
      <c r="C138">
        <v>0.60970002000000001</v>
      </c>
      <c r="D138">
        <v>934.88201904000005</v>
      </c>
      <c r="E138">
        <v>1.3377000100000001</v>
      </c>
      <c r="F138">
        <v>824.46899413999995</v>
      </c>
      <c r="G138">
        <v>1.55799997</v>
      </c>
      <c r="H138">
        <v>9.9000003020963209E+37</v>
      </c>
      <c r="J138" s="2">
        <f>TREND(Calibration!$A$2:$A$4,Calibration!$B$2:$B$4,C138)</f>
        <v>421.1212088911833</v>
      </c>
      <c r="K138" s="2">
        <f>TREND(Calibration!$A$2:$A$4,Calibration!$C$2:$C$4,E138)</f>
        <v>520.87914840855706</v>
      </c>
      <c r="L138" s="2">
        <f>TREND(Calibration!$A$2:$A$4,Calibration!$D$2:$D$4,G138)</f>
        <v>601.25193139029386</v>
      </c>
    </row>
    <row r="139" spans="1:12" x14ac:dyDescent="0.25">
      <c r="A139">
        <v>685089</v>
      </c>
      <c r="B139">
        <v>14.24699974</v>
      </c>
      <c r="C139">
        <v>0.61019999000000003</v>
      </c>
      <c r="D139">
        <v>813.65802001999998</v>
      </c>
      <c r="E139">
        <v>1.3285000300000001</v>
      </c>
      <c r="F139">
        <v>975.86999512</v>
      </c>
      <c r="G139">
        <v>1.5634000299999999</v>
      </c>
      <c r="H139">
        <v>9.9000003020963209E+37</v>
      </c>
      <c r="J139" s="2">
        <f>TREND(Calibration!$A$2:$A$4,Calibration!$B$2:$B$4,C139)</f>
        <v>421.43243727603175</v>
      </c>
      <c r="K139" s="2">
        <f>TREND(Calibration!$A$2:$A$4,Calibration!$C$2:$C$4,E139)</f>
        <v>517.18077001748918</v>
      </c>
      <c r="L139" s="2">
        <f>TREND(Calibration!$A$2:$A$4,Calibration!$D$2:$D$4,G139)</f>
        <v>603.47135546194966</v>
      </c>
    </row>
    <row r="140" spans="1:12" x14ac:dyDescent="0.25">
      <c r="A140">
        <v>690089</v>
      </c>
      <c r="B140">
        <v>14.36299992</v>
      </c>
      <c r="C140">
        <v>0.60809999999999997</v>
      </c>
      <c r="D140">
        <v>851.56201171999999</v>
      </c>
      <c r="E140">
        <v>1.32959998</v>
      </c>
      <c r="F140">
        <v>1245.8790283200001</v>
      </c>
      <c r="G140">
        <v>1.5563999399999999</v>
      </c>
      <c r="H140">
        <v>9.9000003020963209E+37</v>
      </c>
      <c r="J140" s="2">
        <f>TREND(Calibration!$A$2:$A$4,Calibration!$B$2:$B$4,C140)</f>
        <v>420.12520585035037</v>
      </c>
      <c r="K140" s="2">
        <f>TREND(Calibration!$A$2:$A$4,Calibration!$C$2:$C$4,E140)</f>
        <v>517.62294829518703</v>
      </c>
      <c r="L140" s="2">
        <f>TREND(Calibration!$A$2:$A$4,Calibration!$D$2:$D$4,G140)</f>
        <v>600.59431923461932</v>
      </c>
    </row>
    <row r="141" spans="1:12" x14ac:dyDescent="0.25">
      <c r="A141">
        <v>695089</v>
      </c>
      <c r="B141">
        <v>14.461000439999999</v>
      </c>
      <c r="C141">
        <v>0.60589999000000005</v>
      </c>
      <c r="D141">
        <v>804.36798095999995</v>
      </c>
      <c r="E141">
        <v>1.3285000300000001</v>
      </c>
      <c r="F141">
        <v>9.9000003020963209E+37</v>
      </c>
      <c r="G141">
        <v>1.5575000000000001</v>
      </c>
      <c r="H141">
        <v>9.9000003020963209E+37</v>
      </c>
      <c r="J141" s="2">
        <f>TREND(Calibration!$A$2:$A$4,Calibration!$B$2:$B$4,C141)</f>
        <v>418.75571256285235</v>
      </c>
      <c r="K141" s="2">
        <f>TREND(Calibration!$A$2:$A$4,Calibration!$C$2:$C$4,E141)</f>
        <v>517.18077001748918</v>
      </c>
      <c r="L141" s="2">
        <f>TREND(Calibration!$A$2:$A$4,Calibration!$D$2:$D$4,G141)</f>
        <v>601.04644377476632</v>
      </c>
    </row>
    <row r="142" spans="1:12" x14ac:dyDescent="0.25">
      <c r="A142">
        <v>700091</v>
      </c>
      <c r="B142">
        <v>14.36299992</v>
      </c>
      <c r="C142">
        <v>0.60650002999999997</v>
      </c>
      <c r="D142">
        <v>9.9000003020963209E+37</v>
      </c>
      <c r="E142">
        <v>1.30910003</v>
      </c>
      <c r="F142">
        <v>795.31701659999999</v>
      </c>
      <c r="G142">
        <v>1.54879999</v>
      </c>
      <c r="H142">
        <v>9.9000003020963209E+37</v>
      </c>
      <c r="J142" s="2">
        <f>TREND(Calibration!$A$2:$A$4,Calibration!$B$2:$B$4,C142)</f>
        <v>419.12923393422346</v>
      </c>
      <c r="K142" s="2">
        <f>TREND(Calibration!$A$2:$A$4,Calibration!$C$2:$C$4,E142)</f>
        <v>509.38199863029956</v>
      </c>
      <c r="L142" s="2">
        <f>TREND(Calibration!$A$2:$A$4,Calibration!$D$2:$D$4,G142)</f>
        <v>597.4707406126447</v>
      </c>
    </row>
    <row r="143" spans="1:12" x14ac:dyDescent="0.25">
      <c r="A143">
        <v>705105</v>
      </c>
      <c r="B143">
        <v>14.295000079999999</v>
      </c>
      <c r="C143">
        <v>0.60699999000000004</v>
      </c>
      <c r="D143">
        <v>552.67297363</v>
      </c>
      <c r="E143">
        <v>1.3128000500000001</v>
      </c>
      <c r="F143">
        <v>1083.6280517600001</v>
      </c>
      <c r="G143">
        <v>1.5532000100000001</v>
      </c>
      <c r="H143">
        <v>9.9000003020963209E+37</v>
      </c>
      <c r="J143" s="2">
        <f>TREND(Calibration!$A$2:$A$4,Calibration!$B$2:$B$4,C143)</f>
        <v>419.44045609413075</v>
      </c>
      <c r="K143" s="2">
        <f>TREND(Calibration!$A$2:$A$4,Calibration!$C$2:$C$4,E143)</f>
        <v>510.86940121318776</v>
      </c>
      <c r="L143" s="2">
        <f>TREND(Calibration!$A$2:$A$4,Calibration!$D$2:$D$4,G143)</f>
        <v>599.27914835325635</v>
      </c>
    </row>
    <row r="144" spans="1:12" x14ac:dyDescent="0.25">
      <c r="A144">
        <v>710092</v>
      </c>
      <c r="B144">
        <v>14.12300014</v>
      </c>
      <c r="C144">
        <v>0.59729999</v>
      </c>
      <c r="D144">
        <v>9.9000003020963209E+37</v>
      </c>
      <c r="E144">
        <v>1.2961000199999999</v>
      </c>
      <c r="F144">
        <v>428.80200194999998</v>
      </c>
      <c r="G144">
        <v>1.5391000500000001</v>
      </c>
      <c r="H144">
        <v>9.9000003020963209E+37</v>
      </c>
      <c r="J144" s="2">
        <f>TREND(Calibration!$A$2:$A$4,Calibration!$B$2:$B$4,C144)</f>
        <v>413.40226313649345</v>
      </c>
      <c r="K144" s="2">
        <f>TREND(Calibration!$A$2:$A$4,Calibration!$C$2:$C$4,E144)</f>
        <v>504.15601378384713</v>
      </c>
      <c r="L144" s="2">
        <f>TREND(Calibration!$A$2:$A$4,Calibration!$D$2:$D$4,G144)</f>
        <v>593.48406632946694</v>
      </c>
    </row>
    <row r="145" spans="1:12" x14ac:dyDescent="0.25">
      <c r="A145">
        <v>715092</v>
      </c>
      <c r="B145">
        <v>13.989999770000001</v>
      </c>
      <c r="C145">
        <v>0.60049998999999998</v>
      </c>
      <c r="D145">
        <v>1227.8699951200001</v>
      </c>
      <c r="E145">
        <v>1.28530002</v>
      </c>
      <c r="F145">
        <v>223.24699401999999</v>
      </c>
      <c r="G145">
        <v>1.5424</v>
      </c>
      <c r="H145">
        <v>9.9000003020963209E+37</v>
      </c>
      <c r="J145" s="2">
        <f>TREND(Calibration!$A$2:$A$4,Calibration!$B$2:$B$4,C145)</f>
        <v>415.39424431839439</v>
      </c>
      <c r="K145" s="2">
        <f>TREND(Calibration!$A$2:$A$4,Calibration!$C$2:$C$4,E145)</f>
        <v>499.81442971262823</v>
      </c>
      <c r="L145" s="2">
        <f>TREND(Calibration!$A$2:$A$4,Calibration!$D$2:$D$4,G145)</f>
        <v>594.84034541993276</v>
      </c>
    </row>
    <row r="146" spans="1:12" x14ac:dyDescent="0.25">
      <c r="A146">
        <v>720091</v>
      </c>
      <c r="B146">
        <v>13.89000034</v>
      </c>
      <c r="C146">
        <v>0.60000001999999997</v>
      </c>
      <c r="D146">
        <v>1163.4260253899999</v>
      </c>
      <c r="E146">
        <v>1.27719998</v>
      </c>
      <c r="F146">
        <v>159.76300049</v>
      </c>
      <c r="G146">
        <v>1.54990005</v>
      </c>
      <c r="H146">
        <v>9.9000003020963209E+37</v>
      </c>
      <c r="J146" s="2">
        <f>TREND(Calibration!$A$2:$A$4,Calibration!$B$2:$B$4,C146)</f>
        <v>415.08301593354594</v>
      </c>
      <c r="K146" s="2">
        <f>TREND(Calibration!$A$2:$A$4,Calibration!$C$2:$C$4,E146)</f>
        <v>496.55822557927308</v>
      </c>
      <c r="L146" s="2">
        <f>TREND(Calibration!$A$2:$A$4,Calibration!$D$2:$D$4,G146)</f>
        <v>597.92286515279159</v>
      </c>
    </row>
    <row r="147" spans="1:12" x14ac:dyDescent="0.25">
      <c r="A147">
        <v>725091</v>
      </c>
      <c r="B147">
        <v>13.8409996</v>
      </c>
      <c r="C147">
        <v>0.60430002000000005</v>
      </c>
      <c r="D147">
        <v>1050.6739502</v>
      </c>
      <c r="E147">
        <v>1.28149998</v>
      </c>
      <c r="F147">
        <v>265.89700317</v>
      </c>
      <c r="G147">
        <v>1.5428999699999999</v>
      </c>
      <c r="H147">
        <v>9.9000003020963209E+37</v>
      </c>
      <c r="J147" s="2">
        <f>TREND(Calibration!$A$2:$A$4,Calibration!$B$2:$B$4,C147)</f>
        <v>417.75974064672545</v>
      </c>
      <c r="K147" s="2">
        <f>TREND(Calibration!$A$2:$A$4,Calibration!$C$2:$C$4,E147)</f>
        <v>498.28681923725833</v>
      </c>
      <c r="L147" s="2">
        <f>TREND(Calibration!$A$2:$A$4,Calibration!$D$2:$D$4,G147)</f>
        <v>595.04583303546019</v>
      </c>
    </row>
    <row r="148" spans="1:12" x14ac:dyDescent="0.25">
      <c r="A148">
        <v>730092</v>
      </c>
      <c r="B148">
        <v>13.97099972</v>
      </c>
      <c r="C148">
        <v>0.60589999000000005</v>
      </c>
      <c r="D148">
        <v>850.08398437000005</v>
      </c>
      <c r="E148">
        <v>1.2632000400000001</v>
      </c>
      <c r="F148">
        <v>500.01599120999998</v>
      </c>
      <c r="G148">
        <v>1.5336999899999999</v>
      </c>
      <c r="H148">
        <v>9.9000003020963209E+37</v>
      </c>
      <c r="J148" s="2">
        <f>TREND(Calibration!$A$2:$A$4,Calibration!$B$2:$B$4,C148)</f>
        <v>418.75571256285235</v>
      </c>
      <c r="K148" s="2">
        <f>TREND(Calibration!$A$2:$A$4,Calibration!$C$2:$C$4,E148)</f>
        <v>490.93027034760451</v>
      </c>
      <c r="L148" s="2">
        <f>TREND(Calibration!$A$2:$A$4,Calibration!$D$2:$D$4,G148)</f>
        <v>591.26464225781103</v>
      </c>
    </row>
    <row r="149" spans="1:12" x14ac:dyDescent="0.25">
      <c r="A149">
        <v>735092</v>
      </c>
      <c r="B149">
        <v>14.213999749999999</v>
      </c>
      <c r="C149">
        <v>0.61240000000000006</v>
      </c>
      <c r="D149">
        <v>720.67401123000002</v>
      </c>
      <c r="E149">
        <v>1.25989997</v>
      </c>
      <c r="F149">
        <v>558.39801024999997</v>
      </c>
      <c r="G149">
        <v>1.5293999899999999</v>
      </c>
      <c r="H149">
        <v>9.9000003020963209E+37</v>
      </c>
      <c r="J149" s="2">
        <f>TREND(Calibration!$A$2:$A$4,Calibration!$B$2:$B$4,C149)</f>
        <v>422.80193056352988</v>
      </c>
      <c r="K149" s="2">
        <f>TREND(Calibration!$A$2:$A$4,Calibration!$C$2:$C$4,E149)</f>
        <v>489.60364707483529</v>
      </c>
      <c r="L149" s="2">
        <f>TREND(Calibration!$A$2:$A$4,Calibration!$D$2:$D$4,G149)</f>
        <v>589.49734272630224</v>
      </c>
    </row>
    <row r="150" spans="1:12" x14ac:dyDescent="0.25">
      <c r="A150">
        <v>740091</v>
      </c>
      <c r="B150">
        <v>14.33100033</v>
      </c>
      <c r="C150">
        <v>0.61240000000000006</v>
      </c>
      <c r="D150">
        <v>1252.2469482399999</v>
      </c>
      <c r="E150">
        <v>1.2577999799999999</v>
      </c>
      <c r="F150">
        <v>583.59002685999997</v>
      </c>
      <c r="G150">
        <v>1.52349997</v>
      </c>
      <c r="H150">
        <v>9.9000003020963209E+37</v>
      </c>
      <c r="J150" s="2">
        <f>TREND(Calibration!$A$2:$A$4,Calibration!$B$2:$B$4,C150)</f>
        <v>422.80193056352988</v>
      </c>
      <c r="K150" s="2">
        <f>TREND(Calibration!$A$2:$A$4,Calibration!$C$2:$C$4,E150)</f>
        <v>488.75945419208347</v>
      </c>
      <c r="L150" s="2">
        <f>TREND(Calibration!$A$2:$A$4,Calibration!$D$2:$D$4,G150)</f>
        <v>587.07243514911784</v>
      </c>
    </row>
    <row r="151" spans="1:12" x14ac:dyDescent="0.25">
      <c r="A151">
        <v>745116</v>
      </c>
      <c r="B151">
        <v>14.416000370000001</v>
      </c>
      <c r="C151">
        <v>0.60809999999999997</v>
      </c>
      <c r="D151">
        <v>1247.55200195</v>
      </c>
      <c r="E151">
        <v>1.26370001</v>
      </c>
      <c r="F151">
        <v>757.28100586000005</v>
      </c>
      <c r="G151">
        <v>1.51970005</v>
      </c>
      <c r="H151">
        <v>9.9000003020963209E+37</v>
      </c>
      <c r="J151" s="2">
        <f>TREND(Calibration!$A$2:$A$4,Calibration!$B$2:$B$4,C151)</f>
        <v>420.12520585035037</v>
      </c>
      <c r="K151" s="2">
        <f>TREND(Calibration!$A$2:$A$4,Calibration!$C$2:$C$4,E151)</f>
        <v>491.13125755020513</v>
      </c>
      <c r="L151" s="2">
        <f>TREND(Calibration!$A$2:$A$4,Calibration!$D$2:$D$4,G151)</f>
        <v>585.51066844312447</v>
      </c>
    </row>
    <row r="152" spans="1:12" x14ac:dyDescent="0.25">
      <c r="A152">
        <v>750091</v>
      </c>
      <c r="B152">
        <v>14.35999966</v>
      </c>
      <c r="C152">
        <v>0.61830001999999995</v>
      </c>
      <c r="D152">
        <v>885.19396973000005</v>
      </c>
      <c r="E152">
        <v>1.2490999700000001</v>
      </c>
      <c r="F152">
        <v>541.75</v>
      </c>
      <c r="G152">
        <v>1.5116000199999999</v>
      </c>
      <c r="H152">
        <v>9.9000003020963209E+37</v>
      </c>
      <c r="J152" s="2">
        <f>TREND(Calibration!$A$2:$A$4,Calibration!$B$2:$B$4,C152)</f>
        <v>426.47465831754209</v>
      </c>
      <c r="K152" s="2">
        <f>TREND(Calibration!$A$2:$A$4,Calibration!$C$2:$C$4,E152)</f>
        <v>485.26206300361639</v>
      </c>
      <c r="L152" s="2">
        <f>TREND(Calibration!$A$2:$A$4,Calibration!$D$2:$D$4,G152)</f>
        <v>582.1815569956342</v>
      </c>
    </row>
    <row r="153" spans="1:12" x14ac:dyDescent="0.25">
      <c r="A153">
        <v>755091</v>
      </c>
      <c r="B153">
        <v>14.25300026</v>
      </c>
      <c r="C153">
        <v>0.61780000000000002</v>
      </c>
      <c r="D153">
        <v>1088.4890136700001</v>
      </c>
      <c r="E153">
        <v>1.23889995</v>
      </c>
      <c r="F153">
        <v>555.89898682</v>
      </c>
      <c r="G153">
        <v>1.50510001</v>
      </c>
      <c r="H153">
        <v>9.9000003020963209E+37</v>
      </c>
      <c r="J153" s="2">
        <f>TREND(Calibration!$A$2:$A$4,Calibration!$B$2:$B$4,C153)</f>
        <v>426.16339880798773</v>
      </c>
      <c r="K153" s="2">
        <f>TREND(Calibration!$A$2:$A$4,Calibration!$C$2:$C$4,E153)</f>
        <v>481.16167000749465</v>
      </c>
      <c r="L153" s="2">
        <f>TREND(Calibration!$A$2:$A$4,Calibration!$D$2:$D$4,G153)</f>
        <v>579.51005359381952</v>
      </c>
    </row>
    <row r="154" spans="1:12" x14ac:dyDescent="0.25">
      <c r="A154">
        <v>760091</v>
      </c>
      <c r="B154">
        <v>14.119999890000001</v>
      </c>
      <c r="C154">
        <v>0.62</v>
      </c>
      <c r="D154">
        <v>1172.5019531200001</v>
      </c>
      <c r="E154">
        <v>1.22430003</v>
      </c>
      <c r="F154">
        <v>242.05000304999999</v>
      </c>
      <c r="G154">
        <v>1.49699998</v>
      </c>
      <c r="H154">
        <v>9.9000003020963209E+37</v>
      </c>
      <c r="J154" s="2">
        <f>TREND(Calibration!$A$2:$A$4,Calibration!$B$2:$B$4,C154)</f>
        <v>427.53288587054459</v>
      </c>
      <c r="K154" s="2">
        <f>TREND(Calibration!$A$2:$A$4,Calibration!$C$2:$C$4,E154)</f>
        <v>475.29252370072885</v>
      </c>
      <c r="L154" s="2">
        <f>TREND(Calibration!$A$2:$A$4,Calibration!$D$2:$D$4,G154)</f>
        <v>576.18094214632924</v>
      </c>
    </row>
    <row r="155" spans="1:12" x14ac:dyDescent="0.25">
      <c r="A155">
        <v>765090</v>
      </c>
      <c r="B155">
        <v>14.05200005</v>
      </c>
      <c r="C155">
        <v>0.61890000000000001</v>
      </c>
      <c r="D155">
        <v>254.32000732</v>
      </c>
      <c r="E155">
        <v>1.2247999899999999</v>
      </c>
      <c r="F155">
        <v>548.25097656000003</v>
      </c>
      <c r="G155">
        <v>1.4943000099999999</v>
      </c>
      <c r="H155">
        <v>9.9000003020963209E+37</v>
      </c>
      <c r="J155" s="2">
        <f>TREND(Calibration!$A$2:$A$4,Calibration!$B$2:$B$4,C155)</f>
        <v>426.84814233926619</v>
      </c>
      <c r="K155" s="2">
        <f>TREND(Calibration!$A$2:$A$4,Calibration!$C$2:$C$4,E155)</f>
        <v>475.49350688334431</v>
      </c>
      <c r="L155" s="2">
        <f>TREND(Calibration!$A$2:$A$4,Calibration!$D$2:$D$4,G155)</f>
        <v>575.07125477049476</v>
      </c>
    </row>
    <row r="156" spans="1:12" x14ac:dyDescent="0.25">
      <c r="A156">
        <v>770090</v>
      </c>
      <c r="B156">
        <v>14.00399971</v>
      </c>
      <c r="C156">
        <v>0.61559998999999999</v>
      </c>
      <c r="D156">
        <v>927.16601562000005</v>
      </c>
      <c r="E156">
        <v>1.2145999700000001</v>
      </c>
      <c r="F156">
        <v>767.80999756000006</v>
      </c>
      <c r="G156">
        <v>1.48730004</v>
      </c>
      <c r="H156">
        <v>1308.0200195299999</v>
      </c>
      <c r="J156" s="2">
        <f>TREND(Calibration!$A$2:$A$4,Calibration!$B$2:$B$4,C156)</f>
        <v>424.7939055204896</v>
      </c>
      <c r="K156" s="2">
        <f>TREND(Calibration!$A$2:$A$4,Calibration!$C$2:$C$4,E156)</f>
        <v>471.39311388722263</v>
      </c>
      <c r="L156" s="2">
        <f>TREND(Calibration!$A$2:$A$4,Calibration!$D$2:$D$4,G156)</f>
        <v>572.19426786315148</v>
      </c>
    </row>
    <row r="157" spans="1:12" x14ac:dyDescent="0.25">
      <c r="A157">
        <v>775089</v>
      </c>
      <c r="B157">
        <v>14.01399994</v>
      </c>
      <c r="C157">
        <v>0.62159997</v>
      </c>
      <c r="D157">
        <v>1331.3459472699999</v>
      </c>
      <c r="E157">
        <v>1.21080005</v>
      </c>
      <c r="F157">
        <v>714.45098876999998</v>
      </c>
      <c r="G157">
        <v>1.4851000299999999</v>
      </c>
      <c r="H157">
        <v>9.9000003020963209E+37</v>
      </c>
      <c r="J157" s="2">
        <f>TREND(Calibration!$A$2:$A$4,Calibration!$B$2:$B$4,C157)</f>
        <v>428.52885778667149</v>
      </c>
      <c r="K157" s="2">
        <f>TREND(Calibration!$A$2:$A$4,Calibration!$C$2:$C$4,E157)</f>
        <v>469.86555165167573</v>
      </c>
      <c r="L157" s="2">
        <f>TREND(Calibration!$A$2:$A$4,Calibration!$D$2:$D$4,G157)</f>
        <v>571.2900639928456</v>
      </c>
    </row>
    <row r="158" spans="1:12" x14ac:dyDescent="0.25">
      <c r="A158">
        <v>780089</v>
      </c>
      <c r="B158">
        <v>14.17500019</v>
      </c>
      <c r="C158">
        <v>0.61510003000000002</v>
      </c>
      <c r="D158">
        <v>1274.04394531</v>
      </c>
      <c r="E158">
        <v>1.20809996</v>
      </c>
      <c r="F158">
        <v>796.75402831999997</v>
      </c>
      <c r="G158">
        <v>1.4851000299999999</v>
      </c>
      <c r="H158">
        <v>9.9000003020963209E+37</v>
      </c>
      <c r="J158" s="2">
        <f>TREND(Calibration!$A$2:$A$4,Calibration!$B$2:$B$4,C158)</f>
        <v>424.48268336058237</v>
      </c>
      <c r="K158" s="2">
        <f>TREND(Calibration!$A$2:$A$4,Calibration!$C$2:$C$4,E158)</f>
        <v>468.78011945400374</v>
      </c>
      <c r="L158" s="2">
        <f>TREND(Calibration!$A$2:$A$4,Calibration!$D$2:$D$4,G158)</f>
        <v>571.2900639928456</v>
      </c>
    </row>
    <row r="159" spans="1:12" x14ac:dyDescent="0.25">
      <c r="A159">
        <v>785091</v>
      </c>
      <c r="B159">
        <v>14.25399971</v>
      </c>
      <c r="C159">
        <v>0.61080003000000005</v>
      </c>
      <c r="D159">
        <v>9.9000003020963209E+37</v>
      </c>
      <c r="E159">
        <v>1.1901999700000001</v>
      </c>
      <c r="F159">
        <v>165.19299315999999</v>
      </c>
      <c r="G159">
        <v>1.4731999600000001</v>
      </c>
      <c r="H159">
        <v>9.9000003020963209E+37</v>
      </c>
      <c r="J159" s="2">
        <f>TREND(Calibration!$A$2:$A$4,Calibration!$B$2:$B$4,C159)</f>
        <v>421.80595864740297</v>
      </c>
      <c r="K159" s="2">
        <f>TREND(Calibration!$A$2:$A$4,Calibration!$C$2:$C$4,E159)</f>
        <v>461.58434987446878</v>
      </c>
      <c r="L159" s="2">
        <f>TREND(Calibration!$A$2:$A$4,Calibration!$D$2:$D$4,G159)</f>
        <v>566.39913651937525</v>
      </c>
    </row>
    <row r="160" spans="1:12" x14ac:dyDescent="0.25">
      <c r="A160">
        <v>790092</v>
      </c>
      <c r="B160">
        <v>14.38399982</v>
      </c>
      <c r="C160">
        <v>0.60650002999999997</v>
      </c>
      <c r="D160">
        <v>936.13201904000005</v>
      </c>
      <c r="E160">
        <v>1.18649995</v>
      </c>
      <c r="F160">
        <v>396.89700317</v>
      </c>
      <c r="G160">
        <v>1.4731999600000001</v>
      </c>
      <c r="H160">
        <v>9.9000003020963209E+37</v>
      </c>
      <c r="J160" s="2">
        <f>TREND(Calibration!$A$2:$A$4,Calibration!$B$2:$B$4,C160)</f>
        <v>419.12923393422346</v>
      </c>
      <c r="K160" s="2">
        <f>TREND(Calibration!$A$2:$A$4,Calibration!$C$2:$C$4,E160)</f>
        <v>460.09694729158065</v>
      </c>
      <c r="L160" s="2">
        <f>TREND(Calibration!$A$2:$A$4,Calibration!$D$2:$D$4,G160)</f>
        <v>566.39913651937525</v>
      </c>
    </row>
    <row r="161" spans="1:12" x14ac:dyDescent="0.25">
      <c r="A161">
        <v>795091</v>
      </c>
      <c r="B161">
        <v>14.49100018</v>
      </c>
      <c r="C161">
        <v>0.60919999999999996</v>
      </c>
      <c r="D161">
        <v>9.9000003020963209E+37</v>
      </c>
      <c r="E161">
        <v>1.1880999800000001</v>
      </c>
      <c r="F161">
        <v>204.41499329000001</v>
      </c>
      <c r="G161">
        <v>1.4623999599999999</v>
      </c>
      <c r="H161">
        <v>9.9000003020963209E+37</v>
      </c>
      <c r="J161" s="2">
        <f>TREND(Calibration!$A$2:$A$4,Calibration!$B$2:$B$4,C161)</f>
        <v>420.80994938162883</v>
      </c>
      <c r="K161" s="2">
        <f>TREND(Calibration!$A$2:$A$4,Calibration!$C$2:$C$4,E161)</f>
        <v>460.74015699171701</v>
      </c>
      <c r="L161" s="2">
        <f>TREND(Calibration!$A$2:$A$4,Calibration!$D$2:$D$4,G161)</f>
        <v>561.96033769605049</v>
      </c>
    </row>
    <row r="162" spans="1:12" x14ac:dyDescent="0.25">
      <c r="A162">
        <v>800091</v>
      </c>
      <c r="B162">
        <v>14.41300011</v>
      </c>
      <c r="C162">
        <v>0.60919999999999996</v>
      </c>
      <c r="D162">
        <v>722.06597899999997</v>
      </c>
      <c r="E162">
        <v>1.1815999699999999</v>
      </c>
      <c r="F162">
        <v>139.68800354000001</v>
      </c>
      <c r="G162">
        <v>1.46080005</v>
      </c>
      <c r="H162">
        <v>9.9000003020963209E+37</v>
      </c>
      <c r="J162" s="2">
        <f>TREND(Calibration!$A$2:$A$4,Calibration!$B$2:$B$4,C162)</f>
        <v>420.80994938162883</v>
      </c>
      <c r="K162" s="2">
        <f>TREND(Calibration!$A$2:$A$4,Calibration!$C$2:$C$4,E162)</f>
        <v>458.12716255849813</v>
      </c>
      <c r="L162" s="2">
        <f>TREND(Calibration!$A$2:$A$4,Calibration!$D$2:$D$4,G162)</f>
        <v>561.30277486036289</v>
      </c>
    </row>
    <row r="163" spans="1:12" x14ac:dyDescent="0.25">
      <c r="A163">
        <v>805091</v>
      </c>
      <c r="B163">
        <v>14.26399994</v>
      </c>
      <c r="C163">
        <v>0.60750002000000003</v>
      </c>
      <c r="D163">
        <v>1333.94799805</v>
      </c>
      <c r="E163">
        <v>1.1724000000000001</v>
      </c>
      <c r="F163">
        <v>22.666999820000001</v>
      </c>
      <c r="G163">
        <v>1.4602999699999999</v>
      </c>
      <c r="H163">
        <v>9.9000003020963209E+37</v>
      </c>
      <c r="J163" s="2">
        <f>TREND(Calibration!$A$2:$A$4,Calibration!$B$2:$B$4,C163)</f>
        <v>419.75172182862639</v>
      </c>
      <c r="K163" s="2">
        <f>TREND(Calibration!$A$2:$A$4,Calibration!$C$2:$C$4,E163)</f>
        <v>454.42878818741559</v>
      </c>
      <c r="L163" s="2">
        <f>TREND(Calibration!$A$2:$A$4,Calibration!$D$2:$D$4,G163)</f>
        <v>561.09724203484734</v>
      </c>
    </row>
    <row r="164" spans="1:12" x14ac:dyDescent="0.25">
      <c r="A164">
        <v>810092</v>
      </c>
      <c r="B164">
        <v>14.06000042</v>
      </c>
      <c r="C164">
        <v>0.60860002000000002</v>
      </c>
      <c r="D164">
        <v>1351.6269531200001</v>
      </c>
      <c r="E164">
        <v>1.1703000100000001</v>
      </c>
      <c r="F164">
        <v>-9.9000003020963209E+37</v>
      </c>
      <c r="G164">
        <v>1.4576</v>
      </c>
      <c r="H164">
        <v>9.9000003020963209E+37</v>
      </c>
      <c r="J164" s="2">
        <f>TREND(Calibration!$A$2:$A$4,Calibration!$B$2:$B$4,C164)</f>
        <v>420.43646535990484</v>
      </c>
      <c r="K164" s="2">
        <f>TREND(Calibration!$A$2:$A$4,Calibration!$C$2:$C$4,E164)</f>
        <v>453.58459530466382</v>
      </c>
      <c r="L164" s="2">
        <f>TREND(Calibration!$A$2:$A$4,Calibration!$D$2:$D$4,G164)</f>
        <v>559.98755465901286</v>
      </c>
    </row>
    <row r="165" spans="1:12" x14ac:dyDescent="0.25">
      <c r="A165">
        <v>815092</v>
      </c>
      <c r="B165">
        <v>13.95699978</v>
      </c>
      <c r="C165">
        <v>0.61019999000000003</v>
      </c>
      <c r="D165">
        <v>1124.9770507799999</v>
      </c>
      <c r="E165">
        <v>1.1642999599999999</v>
      </c>
      <c r="F165">
        <v>322.05300903</v>
      </c>
      <c r="G165">
        <v>1.45159996</v>
      </c>
      <c r="H165">
        <v>9.9000003020963209E+37</v>
      </c>
      <c r="J165" s="2">
        <f>TREND(Calibration!$A$2:$A$4,Calibration!$B$2:$B$4,C165)</f>
        <v>421.43243727603175</v>
      </c>
      <c r="K165" s="2">
        <f>TREND(Calibration!$A$2:$A$4,Calibration!$C$2:$C$4,E165)</f>
        <v>451.17258405406034</v>
      </c>
      <c r="L165" s="2">
        <f>TREND(Calibration!$A$2:$A$4,Calibration!$D$2:$D$4,G165)</f>
        <v>557.52153887272573</v>
      </c>
    </row>
    <row r="166" spans="1:12" x14ac:dyDescent="0.25">
      <c r="A166">
        <v>820091</v>
      </c>
      <c r="B166">
        <v>13.83699989</v>
      </c>
      <c r="C166">
        <v>0.60970002000000001</v>
      </c>
      <c r="D166">
        <v>1078.48400879</v>
      </c>
      <c r="E166">
        <v>1.1632000199999999</v>
      </c>
      <c r="F166">
        <v>336.30801392000001</v>
      </c>
      <c r="G166">
        <v>1.4505000100000001</v>
      </c>
      <c r="H166">
        <v>1350.3489990200001</v>
      </c>
      <c r="J166" s="2">
        <f>TREND(Calibration!$A$2:$A$4,Calibration!$B$2:$B$4,C166)</f>
        <v>421.1212088911833</v>
      </c>
      <c r="K166" s="2">
        <f>TREND(Calibration!$A$2:$A$4,Calibration!$C$2:$C$4,E166)</f>
        <v>450.73040979634771</v>
      </c>
      <c r="L166" s="2">
        <f>TREND(Calibration!$A$2:$A$4,Calibration!$D$2:$D$4,G166)</f>
        <v>557.06945954256696</v>
      </c>
    </row>
    <row r="167" spans="1:12" x14ac:dyDescent="0.25">
      <c r="A167">
        <v>825091</v>
      </c>
      <c r="B167">
        <v>13.81700039</v>
      </c>
      <c r="C167">
        <v>0.61019999000000003</v>
      </c>
      <c r="D167">
        <v>1336.51794434</v>
      </c>
      <c r="E167">
        <v>1.15240002</v>
      </c>
      <c r="F167">
        <v>38.608001710000003</v>
      </c>
      <c r="G167">
        <v>1.4380999800000001</v>
      </c>
      <c r="H167">
        <v>9.9000003020963209E+37</v>
      </c>
      <c r="J167" s="2">
        <f>TREND(Calibration!$A$2:$A$4,Calibration!$B$2:$B$4,C167)</f>
        <v>421.43243727603175</v>
      </c>
      <c r="K167" s="2">
        <f>TREND(Calibration!$A$2:$A$4,Calibration!$C$2:$C$4,E167)</f>
        <v>446.38882572512881</v>
      </c>
      <c r="L167" s="2">
        <f>TREND(Calibration!$A$2:$A$4,Calibration!$D$2:$D$4,G167)</f>
        <v>551.97304856356777</v>
      </c>
    </row>
    <row r="168" spans="1:12" x14ac:dyDescent="0.25">
      <c r="A168">
        <v>830091</v>
      </c>
      <c r="B168">
        <v>13.928000450000001</v>
      </c>
      <c r="C168">
        <v>0.60919999999999996</v>
      </c>
      <c r="D168">
        <v>1216.55700684</v>
      </c>
      <c r="E168">
        <v>1.1513999699999999</v>
      </c>
      <c r="F168">
        <v>99.974998470000003</v>
      </c>
      <c r="G168">
        <v>1.43599999</v>
      </c>
      <c r="H168">
        <v>9.9000003020963209E+37</v>
      </c>
      <c r="J168" s="2">
        <f>TREND(Calibration!$A$2:$A$4,Calibration!$B$2:$B$4,C168)</f>
        <v>420.80994938162883</v>
      </c>
      <c r="K168" s="2">
        <f>TREND(Calibration!$A$2:$A$4,Calibration!$C$2:$C$4,E168)</f>
        <v>445.98680710008966</v>
      </c>
      <c r="L168" s="2">
        <f>TREND(Calibration!$A$2:$A$4,Calibration!$D$2:$D$4,G168)</f>
        <v>551.10995290236463</v>
      </c>
    </row>
    <row r="169" spans="1:12" x14ac:dyDescent="0.25">
      <c r="A169">
        <v>835091</v>
      </c>
      <c r="B169">
        <v>14.135000229999999</v>
      </c>
      <c r="C169">
        <v>0.60750002000000003</v>
      </c>
      <c r="D169">
        <v>1269.3139648399999</v>
      </c>
      <c r="E169">
        <v>1.1507999900000001</v>
      </c>
      <c r="F169">
        <v>79.157997129999998</v>
      </c>
      <c r="G169">
        <v>1.4327000400000001</v>
      </c>
      <c r="H169">
        <v>9.9000003020963209E+37</v>
      </c>
      <c r="J169" s="2">
        <f>TREND(Calibration!$A$2:$A$4,Calibration!$B$2:$B$4,C169)</f>
        <v>419.75172182862639</v>
      </c>
      <c r="K169" s="2">
        <f>TREND(Calibration!$A$2:$A$4,Calibration!$C$2:$C$4,E169)</f>
        <v>445.7456160249925</v>
      </c>
      <c r="L169" s="2">
        <f>TREND(Calibration!$A$2:$A$4,Calibration!$D$2:$D$4,G169)</f>
        <v>549.75367381189892</v>
      </c>
    </row>
    <row r="170" spans="1:12" x14ac:dyDescent="0.25">
      <c r="A170">
        <v>840091</v>
      </c>
      <c r="B170">
        <v>14.248999599999999</v>
      </c>
      <c r="C170">
        <v>0.60430002000000005</v>
      </c>
      <c r="D170">
        <v>9.9000003020963209E+37</v>
      </c>
      <c r="E170">
        <v>1.1476000500000001</v>
      </c>
      <c r="F170">
        <v>-9.9000003020963209E+37</v>
      </c>
      <c r="G170">
        <v>1.43219995</v>
      </c>
      <c r="H170">
        <v>9.9000003020963209E+37</v>
      </c>
      <c r="J170" s="2">
        <f>TREND(Calibration!$A$2:$A$4,Calibration!$B$2:$B$4,C170)</f>
        <v>417.75974064672545</v>
      </c>
      <c r="K170" s="2">
        <f>TREND(Calibration!$A$2:$A$4,Calibration!$C$2:$C$4,E170)</f>
        <v>444.45924486454288</v>
      </c>
      <c r="L170" s="2">
        <f>TREND(Calibration!$A$2:$A$4,Calibration!$D$2:$D$4,G170)</f>
        <v>549.54813687638432</v>
      </c>
    </row>
    <row r="171" spans="1:12" x14ac:dyDescent="0.25">
      <c r="A171">
        <v>845104</v>
      </c>
      <c r="B171">
        <v>14.37199974</v>
      </c>
      <c r="C171">
        <v>0.60479998999999995</v>
      </c>
      <c r="D171">
        <v>700.71398925999995</v>
      </c>
      <c r="E171">
        <v>1.1411000499999999</v>
      </c>
      <c r="F171">
        <v>531.71997069999998</v>
      </c>
      <c r="G171">
        <v>1.4333000199999999</v>
      </c>
      <c r="H171">
        <v>9.9000003020963209E+37</v>
      </c>
      <c r="J171" s="2">
        <f>TREND(Calibration!$A$2:$A$4,Calibration!$B$2:$B$4,C171)</f>
        <v>418.07096903157378</v>
      </c>
      <c r="K171" s="2">
        <f>TREND(Calibration!$A$2:$A$4,Calibration!$C$2:$C$4,E171)</f>
        <v>441.84625445130922</v>
      </c>
      <c r="L171" s="2">
        <f>TREND(Calibration!$A$2:$A$4,Calibration!$D$2:$D$4,G171)</f>
        <v>550.00026552653014</v>
      </c>
    </row>
    <row r="172" spans="1:12" x14ac:dyDescent="0.25">
      <c r="A172">
        <v>850092</v>
      </c>
      <c r="B172">
        <v>14.33699989</v>
      </c>
      <c r="C172">
        <v>0.60159998999999997</v>
      </c>
      <c r="D172">
        <v>9.9000003020963209E+37</v>
      </c>
      <c r="E172">
        <v>1.13569999</v>
      </c>
      <c r="F172">
        <v>578.63299560999997</v>
      </c>
      <c r="G172">
        <v>1.4337999800000001</v>
      </c>
      <c r="H172">
        <v>9.9000003020963209E+37</v>
      </c>
      <c r="J172" s="2">
        <f>TREND(Calibration!$A$2:$A$4,Calibration!$B$2:$B$4,C172)</f>
        <v>416.07898784967284</v>
      </c>
      <c r="K172" s="2">
        <f>TREND(Calibration!$A$2:$A$4,Calibration!$C$2:$C$4,E172)</f>
        <v>439.67543829578824</v>
      </c>
      <c r="L172" s="2">
        <f>TREND(Calibration!$A$2:$A$4,Calibration!$D$2:$D$4,G172)</f>
        <v>550.20574903205886</v>
      </c>
    </row>
    <row r="173" spans="1:12" x14ac:dyDescent="0.25">
      <c r="A173">
        <v>855092</v>
      </c>
      <c r="B173">
        <v>14.243000029999999</v>
      </c>
      <c r="C173">
        <v>0.60479998999999995</v>
      </c>
      <c r="D173">
        <v>794.55999756000006</v>
      </c>
      <c r="E173">
        <v>1.1270999900000001</v>
      </c>
      <c r="F173">
        <v>817.61102295000001</v>
      </c>
      <c r="G173">
        <v>1.43429995</v>
      </c>
      <c r="H173">
        <v>1264.9210205100001</v>
      </c>
      <c r="J173" s="2">
        <f>TREND(Calibration!$A$2:$A$4,Calibration!$B$2:$B$4,C173)</f>
        <v>418.07096903157378</v>
      </c>
      <c r="K173" s="2">
        <f>TREND(Calibration!$A$2:$A$4,Calibration!$C$2:$C$4,E173)</f>
        <v>436.21825097981764</v>
      </c>
      <c r="L173" s="2">
        <f>TREND(Calibration!$A$2:$A$4,Calibration!$D$2:$D$4,G173)</f>
        <v>550.41123664758641</v>
      </c>
    </row>
    <row r="174" spans="1:12" x14ac:dyDescent="0.25">
      <c r="A174">
        <v>860091</v>
      </c>
      <c r="B174">
        <v>14.135999679999999</v>
      </c>
      <c r="C174">
        <v>0.60750002000000003</v>
      </c>
      <c r="D174">
        <v>9.9000003020963209E+37</v>
      </c>
      <c r="E174">
        <v>1.1270999900000001</v>
      </c>
      <c r="F174">
        <v>855.28497314000003</v>
      </c>
      <c r="G174">
        <v>1.4160000100000001</v>
      </c>
      <c r="H174">
        <v>9.9000003020963209E+37</v>
      </c>
      <c r="J174" s="2">
        <f>TREND(Calibration!$A$2:$A$4,Calibration!$B$2:$B$4,C174)</f>
        <v>419.75172182862639</v>
      </c>
      <c r="K174" s="2">
        <f>TREND(Calibration!$A$2:$A$4,Calibration!$C$2:$C$4,E174)</f>
        <v>436.21825097981764</v>
      </c>
      <c r="L174" s="2">
        <f>TREND(Calibration!$A$2:$A$4,Calibration!$D$2:$D$4,G174)</f>
        <v>542.88996330139082</v>
      </c>
    </row>
    <row r="175" spans="1:12" x14ac:dyDescent="0.25">
      <c r="A175">
        <v>865092</v>
      </c>
      <c r="B175">
        <v>13.989999770000001</v>
      </c>
      <c r="C175">
        <v>0.60650002999999997</v>
      </c>
      <c r="D175">
        <v>9.9000003020963209E+37</v>
      </c>
      <c r="E175">
        <v>1.1210999500000001</v>
      </c>
      <c r="F175">
        <v>70.005996699999997</v>
      </c>
      <c r="G175">
        <v>1.40900004</v>
      </c>
      <c r="H175">
        <v>9.9000003020963209E+37</v>
      </c>
      <c r="J175" s="2">
        <f>TREND(Calibration!$A$2:$A$4,Calibration!$B$2:$B$4,C175)</f>
        <v>419.12923393422346</v>
      </c>
      <c r="K175" s="2">
        <f>TREND(Calibration!$A$2:$A$4,Calibration!$C$2:$C$4,E175)</f>
        <v>433.8062437491995</v>
      </c>
      <c r="L175" s="2">
        <f>TREND(Calibration!$A$2:$A$4,Calibration!$D$2:$D$4,G175)</f>
        <v>540.01297639404743</v>
      </c>
    </row>
    <row r="176" spans="1:12" x14ac:dyDescent="0.25">
      <c r="A176">
        <v>870092</v>
      </c>
      <c r="B176">
        <v>13.90499973</v>
      </c>
      <c r="C176">
        <v>0.60540002999999998</v>
      </c>
      <c r="D176">
        <v>682.63598633000004</v>
      </c>
      <c r="E176">
        <v>1.1200000000000001</v>
      </c>
      <c r="F176">
        <v>422.52999878000003</v>
      </c>
      <c r="G176">
        <v>1.40409994</v>
      </c>
      <c r="H176">
        <v>1151.9219970700001</v>
      </c>
      <c r="J176" s="2">
        <f>TREND(Calibration!$A$2:$A$4,Calibration!$B$2:$B$4,C176)</f>
        <v>418.44449040294501</v>
      </c>
      <c r="K176" s="2">
        <f>TREND(Calibration!$A$2:$A$4,Calibration!$C$2:$C$4,E176)</f>
        <v>433.36406547150159</v>
      </c>
      <c r="L176" s="2">
        <f>TREND(Calibration!$A$2:$A$4,Calibration!$D$2:$D$4,G176)</f>
        <v>537.99903582792035</v>
      </c>
    </row>
    <row r="177" spans="1:12" x14ac:dyDescent="0.25">
      <c r="A177">
        <v>875092</v>
      </c>
      <c r="B177">
        <v>13.90499973</v>
      </c>
      <c r="C177">
        <v>0.61019999000000003</v>
      </c>
      <c r="D177">
        <v>886.47601318</v>
      </c>
      <c r="E177">
        <v>1.1217000500000001</v>
      </c>
      <c r="F177">
        <v>532.99499512</v>
      </c>
      <c r="G177">
        <v>1.39919996</v>
      </c>
      <c r="H177">
        <v>1304.88903809</v>
      </c>
      <c r="J177" s="2">
        <f>TREND(Calibration!$A$2:$A$4,Calibration!$B$2:$B$4,C177)</f>
        <v>421.43243727603175</v>
      </c>
      <c r="K177" s="2">
        <f>TREND(Calibration!$A$2:$A$4,Calibration!$C$2:$C$4,E177)</f>
        <v>434.04748306411972</v>
      </c>
      <c r="L177" s="2">
        <f>TREND(Calibration!$A$2:$A$4,Calibration!$D$2:$D$4,G177)</f>
        <v>535.9851445817801</v>
      </c>
    </row>
    <row r="178" spans="1:12" x14ac:dyDescent="0.25">
      <c r="A178">
        <v>880091</v>
      </c>
      <c r="B178">
        <v>14.024000170000001</v>
      </c>
      <c r="C178">
        <v>0.61019999000000003</v>
      </c>
      <c r="D178">
        <v>1058.6319580100001</v>
      </c>
      <c r="E178">
        <v>1.1114000100000001</v>
      </c>
      <c r="F178">
        <v>470.79000853999997</v>
      </c>
      <c r="G178">
        <v>1.39489996</v>
      </c>
      <c r="H178">
        <v>9.9000003020963209E+37</v>
      </c>
      <c r="J178" s="2">
        <f>TREND(Calibration!$A$2:$A$4,Calibration!$B$2:$B$4,C178)</f>
        <v>421.43243727603175</v>
      </c>
      <c r="K178" s="2">
        <f>TREND(Calibration!$A$2:$A$4,Calibration!$C$2:$C$4,E178)</f>
        <v>429.90688217551627</v>
      </c>
      <c r="L178" s="2">
        <f>TREND(Calibration!$A$2:$A$4,Calibration!$D$2:$D$4,G178)</f>
        <v>534.21784505027119</v>
      </c>
    </row>
    <row r="179" spans="1:12" x14ac:dyDescent="0.25">
      <c r="A179">
        <v>885091</v>
      </c>
      <c r="B179">
        <v>14.204999920000001</v>
      </c>
      <c r="C179">
        <v>0.60650002999999997</v>
      </c>
      <c r="D179">
        <v>1128.51293945</v>
      </c>
      <c r="E179">
        <v>1.10549998</v>
      </c>
      <c r="F179">
        <v>725.98699951000003</v>
      </c>
      <c r="G179">
        <v>1.3933000600000001</v>
      </c>
      <c r="H179">
        <v>1195.8039550799999</v>
      </c>
      <c r="J179" s="2">
        <f>TREND(Calibration!$A$2:$A$4,Calibration!$B$2:$B$4,C179)</f>
        <v>419.12923393422346</v>
      </c>
      <c r="K179" s="2">
        <f>TREND(Calibration!$A$2:$A$4,Calibration!$C$2:$C$4,E179)</f>
        <v>427.53507881739461</v>
      </c>
      <c r="L179" s="2">
        <f>TREND(Calibration!$A$2:$A$4,Calibration!$D$2:$D$4,G179)</f>
        <v>533.56028632458253</v>
      </c>
    </row>
    <row r="180" spans="1:12" x14ac:dyDescent="0.25">
      <c r="A180">
        <v>890091</v>
      </c>
      <c r="B180">
        <v>14.33199978</v>
      </c>
      <c r="C180">
        <v>0.61129999000000002</v>
      </c>
      <c r="D180">
        <v>1072.74401855</v>
      </c>
      <c r="E180">
        <v>1.10599995</v>
      </c>
      <c r="F180">
        <v>801.89099121000004</v>
      </c>
      <c r="G180">
        <v>1.3883999600000001</v>
      </c>
      <c r="H180">
        <v>1146.9360351600001</v>
      </c>
      <c r="J180" s="2">
        <f>TREND(Calibration!$A$2:$A$4,Calibration!$B$2:$B$4,C180)</f>
        <v>422.11718080731021</v>
      </c>
      <c r="K180" s="2">
        <f>TREND(Calibration!$A$2:$A$4,Calibration!$C$2:$C$4,E180)</f>
        <v>427.73606601999523</v>
      </c>
      <c r="L180" s="2">
        <f>TREND(Calibration!$A$2:$A$4,Calibration!$D$2:$D$4,G180)</f>
        <v>531.54634575845535</v>
      </c>
    </row>
    <row r="181" spans="1:12" x14ac:dyDescent="0.25">
      <c r="A181">
        <v>895092</v>
      </c>
      <c r="B181">
        <v>14.43700027</v>
      </c>
      <c r="C181">
        <v>0.60860002000000002</v>
      </c>
      <c r="D181">
        <v>1051.5689697299999</v>
      </c>
      <c r="E181">
        <v>1.10599995</v>
      </c>
      <c r="F181">
        <v>923.77697753999996</v>
      </c>
      <c r="G181">
        <v>1.38469994</v>
      </c>
      <c r="H181">
        <v>1149.4090576200001</v>
      </c>
      <c r="J181" s="2">
        <f>TREND(Calibration!$A$2:$A$4,Calibration!$B$2:$B$4,C181)</f>
        <v>420.43646535990484</v>
      </c>
      <c r="K181" s="2">
        <f>TREND(Calibration!$A$2:$A$4,Calibration!$C$2:$C$4,E181)</f>
        <v>427.73606601999523</v>
      </c>
      <c r="L181" s="2">
        <f>TREND(Calibration!$A$2:$A$4,Calibration!$D$2:$D$4,G181)</f>
        <v>530.02563794157777</v>
      </c>
    </row>
    <row r="182" spans="1:12" x14ac:dyDescent="0.25">
      <c r="A182">
        <v>900092</v>
      </c>
      <c r="B182">
        <v>14.42099953</v>
      </c>
      <c r="C182">
        <v>0.61350000000000005</v>
      </c>
      <c r="D182">
        <v>9.9000003020963209E+37</v>
      </c>
      <c r="E182">
        <v>1.10169995</v>
      </c>
      <c r="F182">
        <v>480.91598511000001</v>
      </c>
      <c r="G182">
        <v>1.3819999700000001</v>
      </c>
      <c r="H182">
        <v>9.9000003020963209E+37</v>
      </c>
      <c r="J182" s="2">
        <f>TREND(Calibration!$A$2:$A$4,Calibration!$B$2:$B$4,C182)</f>
        <v>423.48667409480834</v>
      </c>
      <c r="K182" s="2">
        <f>TREND(Calibration!$A$2:$A$4,Calibration!$C$2:$C$4,E182)</f>
        <v>426.00747236200993</v>
      </c>
      <c r="L182" s="2">
        <f>TREND(Calibration!$A$2:$A$4,Calibration!$D$2:$D$4,G182)</f>
        <v>528.9159505657434</v>
      </c>
    </row>
    <row r="183" spans="1:12" x14ac:dyDescent="0.25">
      <c r="A183">
        <v>905092</v>
      </c>
      <c r="B183">
        <v>14.31999969</v>
      </c>
      <c r="C183">
        <v>0.61780000000000002</v>
      </c>
      <c r="D183">
        <v>1009.62298584</v>
      </c>
      <c r="E183">
        <v>1.1010999699999999</v>
      </c>
      <c r="F183">
        <v>594.01702881000006</v>
      </c>
      <c r="G183">
        <v>1.37549996</v>
      </c>
      <c r="H183">
        <v>9.9000003020963209E+37</v>
      </c>
      <c r="J183" s="2">
        <f>TREND(Calibration!$A$2:$A$4,Calibration!$B$2:$B$4,C183)</f>
        <v>426.16339880798773</v>
      </c>
      <c r="K183" s="2">
        <f>TREND(Calibration!$A$2:$A$4,Calibration!$C$2:$C$4,E183)</f>
        <v>425.76628128691272</v>
      </c>
      <c r="L183" s="2">
        <f>TREND(Calibration!$A$2:$A$4,Calibration!$D$2:$D$4,G183)</f>
        <v>526.24444716392861</v>
      </c>
    </row>
    <row r="184" spans="1:12" x14ac:dyDescent="0.25">
      <c r="A184">
        <v>910091</v>
      </c>
      <c r="B184">
        <v>14.18500042</v>
      </c>
      <c r="C184">
        <v>0.61830001999999995</v>
      </c>
      <c r="D184">
        <v>838.89300536999997</v>
      </c>
      <c r="E184">
        <v>1.0989999800000001</v>
      </c>
      <c r="F184">
        <v>422.42599487000001</v>
      </c>
      <c r="G184">
        <v>1.3727999900000001</v>
      </c>
      <c r="H184">
        <v>1337.47595215</v>
      </c>
      <c r="J184" s="2">
        <f>TREND(Calibration!$A$2:$A$4,Calibration!$B$2:$B$4,C184)</f>
        <v>426.47465831754209</v>
      </c>
      <c r="K184" s="2">
        <f>TREND(Calibration!$A$2:$A$4,Calibration!$C$2:$C$4,E184)</f>
        <v>424.922088404161</v>
      </c>
      <c r="L184" s="2">
        <f>TREND(Calibration!$A$2:$A$4,Calibration!$D$2:$D$4,G184)</f>
        <v>525.13475978809424</v>
      </c>
    </row>
    <row r="185" spans="1:12" x14ac:dyDescent="0.25">
      <c r="A185">
        <v>915091</v>
      </c>
      <c r="B185">
        <v>14.02900028</v>
      </c>
      <c r="C185">
        <v>0.61830001999999995</v>
      </c>
      <c r="D185">
        <v>9.9000003020963209E+37</v>
      </c>
      <c r="E185">
        <v>1.0951999400000001</v>
      </c>
      <c r="F185">
        <v>448.21301269999998</v>
      </c>
      <c r="G185">
        <v>1.3679000100000001</v>
      </c>
      <c r="H185">
        <v>1197.4139404299999</v>
      </c>
      <c r="J185" s="2">
        <f>TREND(Calibration!$A$2:$A$4,Calibration!$B$2:$B$4,C185)</f>
        <v>426.47465831754209</v>
      </c>
      <c r="K185" s="2">
        <f>TREND(Calibration!$A$2:$A$4,Calibration!$C$2:$C$4,E185)</f>
        <v>423.3944779287911</v>
      </c>
      <c r="L185" s="2">
        <f>TREND(Calibration!$A$2:$A$4,Calibration!$D$2:$D$4,G185)</f>
        <v>523.120868541954</v>
      </c>
    </row>
    <row r="186" spans="1:12" x14ac:dyDescent="0.25">
      <c r="A186">
        <v>920107</v>
      </c>
      <c r="B186">
        <v>13.92700005</v>
      </c>
      <c r="C186">
        <v>0.61510003000000002</v>
      </c>
      <c r="D186">
        <v>1134.62597656</v>
      </c>
      <c r="E186">
        <v>1.09140003</v>
      </c>
      <c r="F186">
        <v>377.61499022999999</v>
      </c>
      <c r="G186">
        <v>1.36469996</v>
      </c>
      <c r="H186">
        <v>1184.1230468700001</v>
      </c>
      <c r="J186" s="2">
        <f>TREND(Calibration!$A$2:$A$4,Calibration!$B$2:$B$4,C186)</f>
        <v>424.48268336058237</v>
      </c>
      <c r="K186" s="2">
        <f>TREND(Calibration!$A$2:$A$4,Calibration!$C$2:$C$4,E186)</f>
        <v>421.86691971322944</v>
      </c>
      <c r="L186" s="2">
        <f>TREND(Calibration!$A$2:$A$4,Calibration!$D$2:$D$4,G186)</f>
        <v>521.80564834060397</v>
      </c>
    </row>
    <row r="187" spans="1:12" x14ac:dyDescent="0.25">
      <c r="A187">
        <v>925093</v>
      </c>
      <c r="B187">
        <v>13.89000034</v>
      </c>
      <c r="C187">
        <v>0.61019999000000003</v>
      </c>
      <c r="D187">
        <v>979.16699218999997</v>
      </c>
      <c r="E187">
        <v>1.08819997</v>
      </c>
      <c r="F187">
        <v>933.30200194999998</v>
      </c>
      <c r="G187">
        <v>1.3624999499999999</v>
      </c>
      <c r="H187">
        <v>1131.625</v>
      </c>
      <c r="J187" s="2">
        <f>TREND(Calibration!$A$2:$A$4,Calibration!$B$2:$B$4,C187)</f>
        <v>421.43243727603175</v>
      </c>
      <c r="K187" s="2">
        <f>TREND(Calibration!$A$2:$A$4,Calibration!$C$2:$C$4,E187)</f>
        <v>420.58050031295681</v>
      </c>
      <c r="L187" s="2">
        <f>TREND(Calibration!$A$2:$A$4,Calibration!$D$2:$D$4,G187)</f>
        <v>520.90144447029809</v>
      </c>
    </row>
    <row r="188" spans="1:12" x14ac:dyDescent="0.25">
      <c r="A188">
        <v>930093</v>
      </c>
      <c r="B188">
        <v>14.04599953</v>
      </c>
      <c r="C188">
        <v>0.60589999000000005</v>
      </c>
      <c r="D188">
        <v>1125.72302246</v>
      </c>
      <c r="E188">
        <v>1.0816999700000001</v>
      </c>
      <c r="F188">
        <v>951.57299805000002</v>
      </c>
      <c r="G188">
        <v>1.35549998</v>
      </c>
      <c r="H188">
        <v>1102.9129638700001</v>
      </c>
      <c r="J188" s="2">
        <f>TREND(Calibration!$A$2:$A$4,Calibration!$B$2:$B$4,C188)</f>
        <v>418.75571256285235</v>
      </c>
      <c r="K188" s="2">
        <f>TREND(Calibration!$A$2:$A$4,Calibration!$C$2:$C$4,E188)</f>
        <v>417.96750989972321</v>
      </c>
      <c r="L188" s="2">
        <f>TREND(Calibration!$A$2:$A$4,Calibration!$D$2:$D$4,G188)</f>
        <v>518.02445756295481</v>
      </c>
    </row>
    <row r="189" spans="1:12" x14ac:dyDescent="0.25">
      <c r="A189">
        <v>935093</v>
      </c>
      <c r="B189">
        <v>14.2159996</v>
      </c>
      <c r="C189">
        <v>0.60430002000000005</v>
      </c>
      <c r="D189">
        <v>716.20501708999996</v>
      </c>
      <c r="E189">
        <v>1.0773999700000001</v>
      </c>
      <c r="F189">
        <v>487.65798949999999</v>
      </c>
      <c r="G189">
        <v>1.3532999800000001</v>
      </c>
      <c r="H189">
        <v>9.9000003020963209E+37</v>
      </c>
      <c r="J189" s="2">
        <f>TREND(Calibration!$A$2:$A$4,Calibration!$B$2:$B$4,C189)</f>
        <v>417.75974064672545</v>
      </c>
      <c r="K189" s="2">
        <f>TREND(Calibration!$A$2:$A$4,Calibration!$C$2:$C$4,E189)</f>
        <v>416.23891624173791</v>
      </c>
      <c r="L189" s="2">
        <f>TREND(Calibration!$A$2:$A$4,Calibration!$D$2:$D$4,G189)</f>
        <v>517.12025780264798</v>
      </c>
    </row>
    <row r="190" spans="1:12" x14ac:dyDescent="0.25">
      <c r="A190">
        <v>940093</v>
      </c>
      <c r="B190">
        <v>14.37800026</v>
      </c>
      <c r="C190">
        <v>0.61019999000000003</v>
      </c>
      <c r="D190">
        <v>1186.8969726600001</v>
      </c>
      <c r="E190">
        <v>1.0811999999999999</v>
      </c>
      <c r="F190">
        <v>312.98001098999998</v>
      </c>
      <c r="G190">
        <v>1.3479000299999999</v>
      </c>
      <c r="H190">
        <v>1057.4050293</v>
      </c>
      <c r="J190" s="2">
        <f>TREND(Calibration!$A$2:$A$4,Calibration!$B$2:$B$4,C190)</f>
        <v>421.43243727603175</v>
      </c>
      <c r="K190" s="2">
        <f>TREND(Calibration!$A$2:$A$4,Calibration!$C$2:$C$4,E190)</f>
        <v>417.76652269712247</v>
      </c>
      <c r="L190" s="2">
        <f>TREND(Calibration!$A$2:$A$4,Calibration!$D$2:$D$4,G190)</f>
        <v>514.90087894098008</v>
      </c>
    </row>
    <row r="191" spans="1:12" x14ac:dyDescent="0.25">
      <c r="A191">
        <v>945093</v>
      </c>
      <c r="B191">
        <v>14.444000239999999</v>
      </c>
      <c r="C191">
        <v>0.61129999000000002</v>
      </c>
      <c r="D191">
        <v>9.9000003020963209E+37</v>
      </c>
      <c r="E191">
        <v>1.0763000199999999</v>
      </c>
      <c r="F191">
        <v>141.91999817000001</v>
      </c>
      <c r="G191">
        <v>1.34630001</v>
      </c>
      <c r="H191">
        <v>1292.4980468700001</v>
      </c>
      <c r="J191" s="2">
        <f>TREND(Calibration!$A$2:$A$4,Calibration!$B$2:$B$4,C191)</f>
        <v>422.11718080731021</v>
      </c>
      <c r="K191" s="2">
        <f>TREND(Calibration!$A$2:$A$4,Calibration!$C$2:$C$4,E191)</f>
        <v>415.79673796403995</v>
      </c>
      <c r="L191" s="2">
        <f>TREND(Calibration!$A$2:$A$4,Calibration!$D$2:$D$4,G191)</f>
        <v>514.24327089530459</v>
      </c>
    </row>
    <row r="192" spans="1:12" x14ac:dyDescent="0.25">
      <c r="A192">
        <v>950091</v>
      </c>
      <c r="B192">
        <v>14.458999629999999</v>
      </c>
      <c r="C192">
        <v>0.61460000000000004</v>
      </c>
      <c r="D192">
        <v>1251.1359863299999</v>
      </c>
      <c r="E192">
        <v>1.07579994</v>
      </c>
      <c r="F192">
        <v>165.19299315999999</v>
      </c>
      <c r="G192">
        <v>1.34309995</v>
      </c>
      <c r="H192">
        <v>9.9000003020963209E+37</v>
      </c>
      <c r="J192" s="2">
        <f>TREND(Calibration!$A$2:$A$4,Calibration!$B$2:$B$4,C192)</f>
        <v>424.17141762608674</v>
      </c>
      <c r="K192" s="2">
        <f>TREND(Calibration!$A$2:$A$4,Calibration!$C$2:$C$4,E192)</f>
        <v>415.59570654160154</v>
      </c>
      <c r="L192" s="2">
        <f>TREND(Calibration!$A$2:$A$4,Calibration!$D$2:$D$4,G192)</f>
        <v>512.92804658395562</v>
      </c>
    </row>
    <row r="193" spans="1:12" x14ac:dyDescent="0.25">
      <c r="A193">
        <v>955091</v>
      </c>
      <c r="B193">
        <v>14.352000240000001</v>
      </c>
      <c r="C193">
        <v>0.61510003000000002</v>
      </c>
      <c r="D193">
        <v>9.9000003020963209E+37</v>
      </c>
      <c r="E193">
        <v>1.0730999699999999</v>
      </c>
      <c r="F193">
        <v>-56.609001159999998</v>
      </c>
      <c r="G193">
        <v>1.3393000399999999</v>
      </c>
      <c r="H193">
        <v>9.9000003020963209E+37</v>
      </c>
      <c r="J193" s="2">
        <f>TREND(Calibration!$A$2:$A$4,Calibration!$B$2:$B$4,C193)</f>
        <v>424.48268336058237</v>
      </c>
      <c r="K193" s="2">
        <f>TREND(Calibration!$A$2:$A$4,Calibration!$C$2:$C$4,E193)</f>
        <v>414.51032258375255</v>
      </c>
      <c r="L193" s="2">
        <f>TREND(Calibration!$A$2:$A$4,Calibration!$D$2:$D$4,G193)</f>
        <v>511.3662839879612</v>
      </c>
    </row>
    <row r="194" spans="1:12" x14ac:dyDescent="0.25">
      <c r="A194">
        <v>960091</v>
      </c>
      <c r="B194">
        <v>14.23799992</v>
      </c>
      <c r="C194">
        <v>0.60540002999999998</v>
      </c>
      <c r="D194">
        <v>9.9000003020963209E+37</v>
      </c>
      <c r="E194">
        <v>1.07360005</v>
      </c>
      <c r="F194">
        <v>-9.9000003020963209E+37</v>
      </c>
      <c r="G194">
        <v>1.3365999500000001</v>
      </c>
      <c r="H194">
        <v>9.9000003020963209E+37</v>
      </c>
      <c r="J194" s="2">
        <f>TREND(Calibration!$A$2:$A$4,Calibration!$B$2:$B$4,C194)</f>
        <v>418.44449040294501</v>
      </c>
      <c r="K194" s="2">
        <f>TREND(Calibration!$A$2:$A$4,Calibration!$C$2:$C$4,E194)</f>
        <v>414.71135400619102</v>
      </c>
      <c r="L194" s="2">
        <f>TREND(Calibration!$A$2:$A$4,Calibration!$D$2:$D$4,G194)</f>
        <v>510.25654729213989</v>
      </c>
    </row>
    <row r="195" spans="1:12" x14ac:dyDescent="0.25">
      <c r="A195">
        <v>965091</v>
      </c>
      <c r="B195">
        <v>14.11200047</v>
      </c>
      <c r="C195">
        <v>0.61460000000000004</v>
      </c>
      <c r="D195">
        <v>1146.5310058600001</v>
      </c>
      <c r="E195">
        <v>1.0741000199999999</v>
      </c>
      <c r="F195">
        <v>-81.114997860000003</v>
      </c>
      <c r="G195">
        <v>1.3344000600000001</v>
      </c>
      <c r="H195">
        <v>9.9000003020963209E+37</v>
      </c>
      <c r="J195" s="2">
        <f>TREND(Calibration!$A$2:$A$4,Calibration!$B$2:$B$4,C195)</f>
        <v>424.17141762608674</v>
      </c>
      <c r="K195" s="2">
        <f>TREND(Calibration!$A$2:$A$4,Calibration!$C$2:$C$4,E195)</f>
        <v>414.91234120879164</v>
      </c>
      <c r="L195" s="2">
        <f>TREND(Calibration!$A$2:$A$4,Calibration!$D$2:$D$4,G195)</f>
        <v>509.35239274182106</v>
      </c>
    </row>
    <row r="196" spans="1:12" x14ac:dyDescent="0.25">
      <c r="A196">
        <v>970092</v>
      </c>
      <c r="B196">
        <v>14</v>
      </c>
      <c r="C196">
        <v>0.61189996999999996</v>
      </c>
      <c r="D196">
        <v>1334.13793945</v>
      </c>
      <c r="E196">
        <v>1.0816999700000001</v>
      </c>
      <c r="F196">
        <v>282.97900391000002</v>
      </c>
      <c r="G196">
        <v>1.33070004</v>
      </c>
      <c r="H196">
        <v>9.9000003020963209E+37</v>
      </c>
      <c r="J196" s="2">
        <f>TREND(Calibration!$A$2:$A$4,Calibration!$B$2:$B$4,C196)</f>
        <v>422.49066482903419</v>
      </c>
      <c r="K196" s="2">
        <f>TREND(Calibration!$A$2:$A$4,Calibration!$C$2:$C$4,E196)</f>
        <v>417.96750989972321</v>
      </c>
      <c r="L196" s="2">
        <f>TREND(Calibration!$A$2:$A$4,Calibration!$D$2:$D$4,G196)</f>
        <v>507.83168492494337</v>
      </c>
    </row>
    <row r="197" spans="1:12" x14ac:dyDescent="0.25">
      <c r="A197">
        <v>975091</v>
      </c>
      <c r="B197">
        <v>13.97999954</v>
      </c>
      <c r="C197">
        <v>0.60919999999999996</v>
      </c>
      <c r="D197">
        <v>943.77398682</v>
      </c>
      <c r="E197">
        <v>1.0941000000000001</v>
      </c>
      <c r="F197">
        <v>527.92700194999998</v>
      </c>
      <c r="G197">
        <v>1.3247</v>
      </c>
      <c r="H197">
        <v>9.9000003020963209E+37</v>
      </c>
      <c r="J197" s="2">
        <f>TREND(Calibration!$A$2:$A$4,Calibration!$B$2:$B$4,C197)</f>
        <v>420.80994938162883</v>
      </c>
      <c r="K197" s="2">
        <f>TREND(Calibration!$A$2:$A$4,Calibration!$C$2:$C$4,E197)</f>
        <v>422.95230367107848</v>
      </c>
      <c r="L197" s="2">
        <f>TREND(Calibration!$A$2:$A$4,Calibration!$D$2:$D$4,G197)</f>
        <v>505.36566913865624</v>
      </c>
    </row>
    <row r="198" spans="1:12" x14ac:dyDescent="0.25">
      <c r="A198">
        <v>980091</v>
      </c>
      <c r="B198">
        <v>14.10700035</v>
      </c>
      <c r="C198">
        <v>0.61400001999999998</v>
      </c>
      <c r="D198">
        <v>761.64599609000004</v>
      </c>
      <c r="E198">
        <v>1.08819997</v>
      </c>
      <c r="F198">
        <v>661.18798828000001</v>
      </c>
      <c r="G198">
        <v>1.3230999699999999</v>
      </c>
      <c r="H198">
        <v>9.9000003020963209E+37</v>
      </c>
      <c r="J198" s="2">
        <f>TREND(Calibration!$A$2:$A$4,Calibration!$B$2:$B$4,C198)</f>
        <v>423.7979336043627</v>
      </c>
      <c r="K198" s="2">
        <f>TREND(Calibration!$A$2:$A$4,Calibration!$C$2:$C$4,E198)</f>
        <v>420.58050031295681</v>
      </c>
      <c r="L198" s="2">
        <f>TREND(Calibration!$A$2:$A$4,Calibration!$D$2:$D$4,G198)</f>
        <v>504.70805698298182</v>
      </c>
    </row>
    <row r="199" spans="1:12" x14ac:dyDescent="0.25">
      <c r="A199">
        <v>985102</v>
      </c>
      <c r="B199">
        <v>14.21700001</v>
      </c>
      <c r="C199">
        <v>0.60750002000000003</v>
      </c>
      <c r="D199">
        <v>1291.9110107399999</v>
      </c>
      <c r="E199">
        <v>1.09739995</v>
      </c>
      <c r="F199">
        <v>723.45501708999996</v>
      </c>
      <c r="G199">
        <v>1.3187999699999999</v>
      </c>
      <c r="H199">
        <v>9.9000003020963209E+37</v>
      </c>
      <c r="J199" s="2">
        <f>TREND(Calibration!$A$2:$A$4,Calibration!$B$2:$B$4,C199)</f>
        <v>419.75172182862639</v>
      </c>
      <c r="K199" s="2">
        <f>TREND(Calibration!$A$2:$A$4,Calibration!$C$2:$C$4,E199)</f>
        <v>424.27887870402463</v>
      </c>
      <c r="L199" s="2">
        <f>TREND(Calibration!$A$2:$A$4,Calibration!$D$2:$D$4,G199)</f>
        <v>502.9407574514729</v>
      </c>
    </row>
    <row r="200" spans="1:12" x14ac:dyDescent="0.25">
      <c r="A200">
        <v>990092</v>
      </c>
      <c r="B200">
        <v>14.37100029</v>
      </c>
      <c r="C200">
        <v>0.60860002000000002</v>
      </c>
      <c r="D200">
        <v>919.33099364999998</v>
      </c>
      <c r="E200">
        <v>1.0941000000000001</v>
      </c>
      <c r="F200">
        <v>558.44500731999995</v>
      </c>
      <c r="G200">
        <v>1.31550002</v>
      </c>
      <c r="H200">
        <v>9.9000003020963209E+37</v>
      </c>
      <c r="J200" s="2">
        <f>TREND(Calibration!$A$2:$A$4,Calibration!$B$2:$B$4,C200)</f>
        <v>420.43646535990484</v>
      </c>
      <c r="K200" s="2">
        <f>TREND(Calibration!$A$2:$A$4,Calibration!$C$2:$C$4,E200)</f>
        <v>422.95230367107848</v>
      </c>
      <c r="L200" s="2">
        <f>TREND(Calibration!$A$2:$A$4,Calibration!$D$2:$D$4,G200)</f>
        <v>501.5844783610072</v>
      </c>
    </row>
    <row r="201" spans="1:12" x14ac:dyDescent="0.25">
      <c r="A201">
        <v>995092</v>
      </c>
      <c r="B201">
        <v>14.49800014</v>
      </c>
      <c r="C201">
        <v>0.61189996999999996</v>
      </c>
      <c r="D201">
        <v>537.44201659999999</v>
      </c>
      <c r="E201">
        <v>1.0887000600000001</v>
      </c>
      <c r="F201">
        <v>648.14801024999997</v>
      </c>
      <c r="G201">
        <v>1.3138999899999999</v>
      </c>
      <c r="H201">
        <v>1137.44104004</v>
      </c>
      <c r="J201" s="2">
        <f>TREND(Calibration!$A$2:$A$4,Calibration!$B$2:$B$4,C201)</f>
        <v>422.49066482903419</v>
      </c>
      <c r="K201" s="2">
        <f>TREND(Calibration!$A$2:$A$4,Calibration!$C$2:$C$4,E201)</f>
        <v>420.7815357553805</v>
      </c>
      <c r="L201" s="2">
        <f>TREND(Calibration!$A$2:$A$4,Calibration!$D$2:$D$4,G201)</f>
        <v>500.92686620533266</v>
      </c>
    </row>
    <row r="202" spans="1:12" x14ac:dyDescent="0.25">
      <c r="A202">
        <v>1000091</v>
      </c>
      <c r="B202">
        <v>14.477999690000001</v>
      </c>
      <c r="C202">
        <v>0.61290001999999999</v>
      </c>
      <c r="D202">
        <v>976.48400878999996</v>
      </c>
      <c r="E202">
        <v>1.0844000600000001</v>
      </c>
      <c r="F202">
        <v>586.38000488</v>
      </c>
      <c r="G202">
        <v>1.3100999600000001</v>
      </c>
      <c r="H202">
        <v>9.9000003020963209E+37</v>
      </c>
      <c r="J202" s="2">
        <f>TREND(Calibration!$A$2:$A$4,Calibration!$B$2:$B$4,C202)</f>
        <v>423.11319007308424</v>
      </c>
      <c r="K202" s="2">
        <f>TREND(Calibration!$A$2:$A$4,Calibration!$C$2:$C$4,E202)</f>
        <v>419.0529420973952</v>
      </c>
      <c r="L202" s="2">
        <f>TREND(Calibration!$A$2:$A$4,Calibration!$D$2:$D$4,G202)</f>
        <v>499.36505428935141</v>
      </c>
    </row>
    <row r="203" spans="1:12" x14ac:dyDescent="0.25">
      <c r="A203">
        <v>1005091</v>
      </c>
      <c r="B203">
        <v>14.3579998</v>
      </c>
      <c r="C203">
        <v>0.60809999999999997</v>
      </c>
      <c r="D203">
        <v>9.9000003020963209E+37</v>
      </c>
      <c r="E203">
        <v>1.0854999999999999</v>
      </c>
      <c r="F203">
        <v>215.90800476000001</v>
      </c>
      <c r="G203">
        <v>1.31120002</v>
      </c>
      <c r="H203">
        <v>9.9000003020963209E+37</v>
      </c>
      <c r="J203" s="2">
        <f>TREND(Calibration!$A$2:$A$4,Calibration!$B$2:$B$4,C203)</f>
        <v>420.12520585035037</v>
      </c>
      <c r="K203" s="2">
        <f>TREND(Calibration!$A$2:$A$4,Calibration!$C$2:$C$4,E203)</f>
        <v>419.49511635510777</v>
      </c>
      <c r="L203" s="2">
        <f>TREND(Calibration!$A$2:$A$4,Calibration!$D$2:$D$4,G203)</f>
        <v>499.81717882949829</v>
      </c>
    </row>
    <row r="204" spans="1:12" x14ac:dyDescent="0.25">
      <c r="A204">
        <v>1010091</v>
      </c>
      <c r="B204">
        <v>14.175999640000001</v>
      </c>
      <c r="C204">
        <v>0.61240000000000006</v>
      </c>
      <c r="D204">
        <v>1175.55505371</v>
      </c>
      <c r="E204">
        <v>1.1599999700000001</v>
      </c>
      <c r="F204">
        <v>84.358001709999996</v>
      </c>
      <c r="G204">
        <v>1.3069000200000001</v>
      </c>
      <c r="H204">
        <v>1311.1209716799999</v>
      </c>
      <c r="J204" s="2">
        <f>TREND(Calibration!$A$2:$A$4,Calibration!$B$2:$B$4,C204)</f>
        <v>422.80193056352988</v>
      </c>
      <c r="K204" s="2">
        <f>TREND(Calibration!$A$2:$A$4,Calibration!$C$2:$C$4,E204)</f>
        <v>449.44399441606038</v>
      </c>
      <c r="L204" s="2">
        <f>TREND(Calibration!$A$2:$A$4,Calibration!$D$2:$D$4,G204)</f>
        <v>498.04987929798938</v>
      </c>
    </row>
    <row r="205" spans="1:12" x14ac:dyDescent="0.25">
      <c r="A205">
        <v>1015091</v>
      </c>
      <c r="B205">
        <v>14.027000429999999</v>
      </c>
      <c r="C205">
        <v>0.61189996999999996</v>
      </c>
      <c r="D205">
        <v>9.9000003020963209E+37</v>
      </c>
      <c r="E205">
        <v>1.10169995</v>
      </c>
      <c r="F205">
        <v>-141.78500366</v>
      </c>
      <c r="G205">
        <v>1.30739999</v>
      </c>
      <c r="H205">
        <v>9.9000003020963209E+37</v>
      </c>
      <c r="J205" s="2">
        <f>TREND(Calibration!$A$2:$A$4,Calibration!$B$2:$B$4,C205)</f>
        <v>422.49066482903419</v>
      </c>
      <c r="K205" s="2">
        <f>TREND(Calibration!$A$2:$A$4,Calibration!$C$2:$C$4,E205)</f>
        <v>426.00747236200993</v>
      </c>
      <c r="L205" s="2">
        <f>TREND(Calibration!$A$2:$A$4,Calibration!$D$2:$D$4,G205)</f>
        <v>498.25536691351692</v>
      </c>
    </row>
    <row r="206" spans="1:12" x14ac:dyDescent="0.25">
      <c r="A206">
        <v>1020092</v>
      </c>
      <c r="B206">
        <v>13.90999985</v>
      </c>
      <c r="C206">
        <v>0.61240000000000006</v>
      </c>
      <c r="D206">
        <v>1100.06799316</v>
      </c>
      <c r="E206">
        <v>1.10599995</v>
      </c>
      <c r="F206">
        <v>392.12298584000001</v>
      </c>
      <c r="G206">
        <v>1.3047000200000001</v>
      </c>
      <c r="H206">
        <v>1144.0119628899999</v>
      </c>
      <c r="J206" s="2">
        <f>TREND(Calibration!$A$2:$A$4,Calibration!$B$2:$B$4,C206)</f>
        <v>422.80193056352988</v>
      </c>
      <c r="K206" s="2">
        <f>TREND(Calibration!$A$2:$A$4,Calibration!$C$2:$C$4,E206)</f>
        <v>427.73606601999523</v>
      </c>
      <c r="L206" s="2">
        <f>TREND(Calibration!$A$2:$A$4,Calibration!$D$2:$D$4,G206)</f>
        <v>497.14567953768244</v>
      </c>
    </row>
    <row r="207" spans="1:12" x14ac:dyDescent="0.25">
      <c r="A207">
        <v>1025092</v>
      </c>
      <c r="B207">
        <v>13.885000229999999</v>
      </c>
      <c r="C207">
        <v>0.60809999999999997</v>
      </c>
      <c r="D207">
        <v>1122.70605469</v>
      </c>
      <c r="E207">
        <v>1.10440004</v>
      </c>
      <c r="F207">
        <v>757.64501953000001</v>
      </c>
      <c r="G207">
        <v>1.29990005</v>
      </c>
      <c r="H207">
        <v>9.9000003020963209E+37</v>
      </c>
      <c r="J207" s="2">
        <f>TREND(Calibration!$A$2:$A$4,Calibration!$B$2:$B$4,C207)</f>
        <v>420.12520585035037</v>
      </c>
      <c r="K207" s="2">
        <f>TREND(Calibration!$A$2:$A$4,Calibration!$C$2:$C$4,E207)</f>
        <v>427.09290455968193</v>
      </c>
      <c r="L207" s="2">
        <f>TREND(Calibration!$A$2:$A$4,Calibration!$D$2:$D$4,G207)</f>
        <v>495.17289239064598</v>
      </c>
    </row>
    <row r="208" spans="1:12" x14ac:dyDescent="0.25">
      <c r="A208">
        <v>1030091</v>
      </c>
      <c r="B208">
        <v>14.02099991</v>
      </c>
      <c r="C208">
        <v>0.61189996999999996</v>
      </c>
      <c r="D208">
        <v>859.85900878999996</v>
      </c>
      <c r="E208">
        <v>1.0989999800000001</v>
      </c>
      <c r="F208">
        <v>1115.4639892600001</v>
      </c>
      <c r="G208">
        <v>1.2971999599999999</v>
      </c>
      <c r="H208">
        <v>9.9000003020963209E+37</v>
      </c>
      <c r="J208" s="2">
        <f>TREND(Calibration!$A$2:$A$4,Calibration!$B$2:$B$4,C208)</f>
        <v>422.49066482903419</v>
      </c>
      <c r="K208" s="2">
        <f>TREND(Calibration!$A$2:$A$4,Calibration!$C$2:$C$4,E208)</f>
        <v>424.922088404161</v>
      </c>
      <c r="L208" s="2">
        <f>TREND(Calibration!$A$2:$A$4,Calibration!$D$2:$D$4,G208)</f>
        <v>494.06315569482456</v>
      </c>
    </row>
    <row r="209" spans="1:12" x14ac:dyDescent="0.25">
      <c r="A209">
        <v>1035091</v>
      </c>
      <c r="B209">
        <v>14.25399971</v>
      </c>
      <c r="C209">
        <v>0.61559998999999999</v>
      </c>
      <c r="D209">
        <v>695.35302734000004</v>
      </c>
      <c r="E209">
        <v>1.1114000100000001</v>
      </c>
      <c r="F209">
        <v>1359.01293945</v>
      </c>
      <c r="G209">
        <v>1.2961000199999999</v>
      </c>
      <c r="H209">
        <v>1213.4310302700001</v>
      </c>
      <c r="J209" s="2">
        <f>TREND(Calibration!$A$2:$A$4,Calibration!$B$2:$B$4,C209)</f>
        <v>424.7939055204896</v>
      </c>
      <c r="K209" s="2">
        <f>TREND(Calibration!$A$2:$A$4,Calibration!$C$2:$C$4,E209)</f>
        <v>429.90688217551627</v>
      </c>
      <c r="L209" s="2">
        <f>TREND(Calibration!$A$2:$A$4,Calibration!$D$2:$D$4,G209)</f>
        <v>493.61108047466462</v>
      </c>
    </row>
    <row r="210" spans="1:12" x14ac:dyDescent="0.25">
      <c r="A210">
        <v>1040091</v>
      </c>
      <c r="B210">
        <v>14.38399982</v>
      </c>
      <c r="C210">
        <v>0.61129999000000002</v>
      </c>
      <c r="D210">
        <v>882.46801758000004</v>
      </c>
      <c r="E210">
        <v>1.11409998</v>
      </c>
      <c r="F210">
        <v>9.9000003020963209E+37</v>
      </c>
      <c r="G210">
        <v>1.29879999</v>
      </c>
      <c r="H210">
        <v>1163.56604004</v>
      </c>
      <c r="J210" s="2">
        <f>TREND(Calibration!$A$2:$A$4,Calibration!$B$2:$B$4,C210)</f>
        <v>422.11718080731021</v>
      </c>
      <c r="K210" s="2">
        <f>TREND(Calibration!$A$2:$A$4,Calibration!$C$2:$C$4,E210)</f>
        <v>430.99226613336515</v>
      </c>
      <c r="L210" s="2">
        <f>TREND(Calibration!$A$2:$A$4,Calibration!$D$2:$D$4,G210)</f>
        <v>494.7207678504991</v>
      </c>
    </row>
    <row r="211" spans="1:12" x14ac:dyDescent="0.25">
      <c r="A211">
        <v>1045091</v>
      </c>
      <c r="B211">
        <v>14.49100018</v>
      </c>
      <c r="C211">
        <v>0.61350000000000005</v>
      </c>
      <c r="D211">
        <v>1011.02099609</v>
      </c>
      <c r="E211">
        <v>1.1075999700000001</v>
      </c>
      <c r="F211">
        <v>1172.85998535</v>
      </c>
      <c r="G211">
        <v>1.2956000599999999</v>
      </c>
      <c r="H211">
        <v>1122.92004395</v>
      </c>
      <c r="J211" s="2">
        <f>TREND(Calibration!$A$2:$A$4,Calibration!$B$2:$B$4,C211)</f>
        <v>423.48667409480834</v>
      </c>
      <c r="K211" s="2">
        <f>TREND(Calibration!$A$2:$A$4,Calibration!$C$2:$C$4,E211)</f>
        <v>428.37927170014638</v>
      </c>
      <c r="L211" s="2">
        <f>TREND(Calibration!$A$2:$A$4,Calibration!$D$2:$D$4,G211)</f>
        <v>493.40559696913601</v>
      </c>
    </row>
    <row r="212" spans="1:12" x14ac:dyDescent="0.25">
      <c r="A212">
        <v>1050091</v>
      </c>
      <c r="B212">
        <v>14.43900013</v>
      </c>
      <c r="C212">
        <v>0.61240000000000006</v>
      </c>
      <c r="D212">
        <v>1092.7030029299999</v>
      </c>
      <c r="E212">
        <v>1.10549998</v>
      </c>
      <c r="F212">
        <v>720.82501220999995</v>
      </c>
      <c r="G212">
        <v>1.29390001</v>
      </c>
      <c r="H212">
        <v>1092.86206055</v>
      </c>
      <c r="J212" s="2">
        <f>TREND(Calibration!$A$2:$A$4,Calibration!$B$2:$B$4,C212)</f>
        <v>422.80193056352988</v>
      </c>
      <c r="K212" s="2">
        <f>TREND(Calibration!$A$2:$A$4,Calibration!$C$2:$C$4,E212)</f>
        <v>427.53507881739461</v>
      </c>
      <c r="L212" s="2">
        <f>TREND(Calibration!$A$2:$A$4,Calibration!$D$2:$D$4,G212)</f>
        <v>492.70687660435885</v>
      </c>
    </row>
    <row r="213" spans="1:12" x14ac:dyDescent="0.25">
      <c r="A213">
        <v>1055092</v>
      </c>
      <c r="B213">
        <v>14.352000240000001</v>
      </c>
      <c r="C213">
        <v>0.62159997</v>
      </c>
      <c r="D213">
        <v>969.93798828000001</v>
      </c>
      <c r="E213">
        <v>1.0984</v>
      </c>
      <c r="F213">
        <v>491.12701415999999</v>
      </c>
      <c r="G213">
        <v>1.2956000599999999</v>
      </c>
      <c r="H213">
        <v>1041.0050048799999</v>
      </c>
      <c r="J213" s="2">
        <f>TREND(Calibration!$A$2:$A$4,Calibration!$B$2:$B$4,C213)</f>
        <v>428.52885778667149</v>
      </c>
      <c r="K213" s="2">
        <f>TREND(Calibration!$A$2:$A$4,Calibration!$C$2:$C$4,E213)</f>
        <v>424.68089732906378</v>
      </c>
      <c r="L213" s="2">
        <f>TREND(Calibration!$A$2:$A$4,Calibration!$D$2:$D$4,G213)</f>
        <v>493.40559696913601</v>
      </c>
    </row>
    <row r="214" spans="1:12" x14ac:dyDescent="0.25">
      <c r="A214">
        <v>1060104</v>
      </c>
      <c r="B214">
        <v>14.18900013</v>
      </c>
      <c r="C214">
        <v>0.61080003000000005</v>
      </c>
      <c r="D214">
        <v>1109.8399658200001</v>
      </c>
      <c r="E214">
        <v>1.09630001</v>
      </c>
      <c r="F214">
        <v>833.34802246000004</v>
      </c>
      <c r="G214">
        <v>1.2918000199999999</v>
      </c>
      <c r="H214">
        <v>988.95300293000003</v>
      </c>
      <c r="J214" s="2">
        <f>TREND(Calibration!$A$2:$A$4,Calibration!$B$2:$B$4,C214)</f>
        <v>421.80595864740297</v>
      </c>
      <c r="K214" s="2">
        <f>TREND(Calibration!$A$2:$A$4,Calibration!$C$2:$C$4,E214)</f>
        <v>423.83670444631196</v>
      </c>
      <c r="L214" s="2">
        <f>TREND(Calibration!$A$2:$A$4,Calibration!$D$2:$D$4,G214)</f>
        <v>491.84378094315571</v>
      </c>
    </row>
    <row r="215" spans="1:12" x14ac:dyDescent="0.25">
      <c r="A215">
        <v>1065092</v>
      </c>
      <c r="B215">
        <v>14.05000019</v>
      </c>
      <c r="C215">
        <v>0.61240000000000006</v>
      </c>
      <c r="D215">
        <v>1300.5229492200001</v>
      </c>
      <c r="E215">
        <v>1.09140003</v>
      </c>
      <c r="F215">
        <v>245.27999878</v>
      </c>
      <c r="G215">
        <v>1.2949999599999999</v>
      </c>
      <c r="H215">
        <v>9.9000003020963209E+37</v>
      </c>
      <c r="J215" s="2">
        <f>TREND(Calibration!$A$2:$A$4,Calibration!$B$2:$B$4,C215)</f>
        <v>422.80193056352988</v>
      </c>
      <c r="K215" s="2">
        <f>TREND(Calibration!$A$2:$A$4,Calibration!$C$2:$C$4,E215)</f>
        <v>421.86691971322944</v>
      </c>
      <c r="L215" s="2">
        <f>TREND(Calibration!$A$2:$A$4,Calibration!$D$2:$D$4,G215)</f>
        <v>493.15895593451773</v>
      </c>
    </row>
    <row r="216" spans="1:12" x14ac:dyDescent="0.25">
      <c r="A216">
        <v>1070089</v>
      </c>
      <c r="B216">
        <v>13.93299961</v>
      </c>
      <c r="C216">
        <v>0.60970002000000001</v>
      </c>
      <c r="D216">
        <v>1151.6180419899999</v>
      </c>
      <c r="E216">
        <v>1.0908999399999999</v>
      </c>
      <c r="F216">
        <v>442.72299193999999</v>
      </c>
      <c r="G216">
        <v>1.29340005</v>
      </c>
      <c r="H216">
        <v>1110.45996094</v>
      </c>
      <c r="J216" s="2">
        <f>TREND(Calibration!$A$2:$A$4,Calibration!$B$2:$B$4,C216)</f>
        <v>421.1212088911833</v>
      </c>
      <c r="K216" s="2">
        <f>TREND(Calibration!$A$2:$A$4,Calibration!$C$2:$C$4,E216)</f>
        <v>421.66588427080575</v>
      </c>
      <c r="L216" s="2">
        <f>TREND(Calibration!$A$2:$A$4,Calibration!$D$2:$D$4,G216)</f>
        <v>492.50139309883025</v>
      </c>
    </row>
    <row r="217" spans="1:12" x14ac:dyDescent="0.25">
      <c r="A217">
        <v>1075088</v>
      </c>
      <c r="B217">
        <v>13.93999958</v>
      </c>
      <c r="C217">
        <v>0.60320001999999995</v>
      </c>
      <c r="D217">
        <v>1002.76098633</v>
      </c>
      <c r="E217">
        <v>1.09140003</v>
      </c>
      <c r="F217">
        <v>364.66699218999997</v>
      </c>
      <c r="G217">
        <v>1.2902</v>
      </c>
      <c r="H217">
        <v>9.9000003020963209E+37</v>
      </c>
      <c r="J217" s="2">
        <f>TREND(Calibration!$A$2:$A$4,Calibration!$B$2:$B$4,C217)</f>
        <v>417.07499711544688</v>
      </c>
      <c r="K217" s="2">
        <f>TREND(Calibration!$A$2:$A$4,Calibration!$C$2:$C$4,E217)</f>
        <v>421.86691971322944</v>
      </c>
      <c r="L217" s="2">
        <f>TREND(Calibration!$A$2:$A$4,Calibration!$D$2:$D$4,G217)</f>
        <v>491.18617289748022</v>
      </c>
    </row>
    <row r="218" spans="1:12" x14ac:dyDescent="0.25">
      <c r="A218">
        <v>1080086</v>
      </c>
      <c r="B218">
        <v>14.07600021</v>
      </c>
      <c r="C218">
        <v>0.61129999000000002</v>
      </c>
      <c r="D218">
        <v>930.40301513999998</v>
      </c>
      <c r="E218">
        <v>1.08759999</v>
      </c>
      <c r="F218">
        <v>243.28900146000001</v>
      </c>
      <c r="G218">
        <v>1.2891000500000001</v>
      </c>
      <c r="H218">
        <v>9.9000003020963209E+37</v>
      </c>
      <c r="J218" s="2">
        <f>TREND(Calibration!$A$2:$A$4,Calibration!$B$2:$B$4,C218)</f>
        <v>422.11718080731021</v>
      </c>
      <c r="K218" s="2">
        <f>TREND(Calibration!$A$2:$A$4,Calibration!$C$2:$C$4,E218)</f>
        <v>420.33930923785954</v>
      </c>
      <c r="L218" s="2">
        <f>TREND(Calibration!$A$2:$A$4,Calibration!$D$2:$D$4,G218)</f>
        <v>490.73409356732134</v>
      </c>
    </row>
    <row r="219" spans="1:12" x14ac:dyDescent="0.25">
      <c r="A219">
        <v>1085085</v>
      </c>
      <c r="B219">
        <v>14.227999690000001</v>
      </c>
      <c r="C219">
        <v>0.61189996999999996</v>
      </c>
      <c r="D219">
        <v>1000.3460083</v>
      </c>
      <c r="E219">
        <v>1.08819997</v>
      </c>
      <c r="F219">
        <v>151.69000244</v>
      </c>
      <c r="G219">
        <v>1.29069996</v>
      </c>
      <c r="H219">
        <v>9.9000003020963209E+37</v>
      </c>
      <c r="J219" s="2">
        <f>TREND(Calibration!$A$2:$A$4,Calibration!$B$2:$B$4,C219)</f>
        <v>422.49066482903419</v>
      </c>
      <c r="K219" s="2">
        <f>TREND(Calibration!$A$2:$A$4,Calibration!$C$2:$C$4,E219)</f>
        <v>420.58050031295681</v>
      </c>
      <c r="L219" s="2">
        <f>TREND(Calibration!$A$2:$A$4,Calibration!$D$2:$D$4,G219)</f>
        <v>491.39165640300882</v>
      </c>
    </row>
    <row r="220" spans="1:12" x14ac:dyDescent="0.25">
      <c r="A220">
        <v>1090085</v>
      </c>
      <c r="B220">
        <v>14.38700008</v>
      </c>
      <c r="C220">
        <v>0.60919999999999996</v>
      </c>
      <c r="D220">
        <v>1161.94799805</v>
      </c>
      <c r="E220">
        <v>1.0898000000000001</v>
      </c>
      <c r="F220">
        <v>-43.196998600000001</v>
      </c>
      <c r="G220">
        <v>1.28750002</v>
      </c>
      <c r="H220">
        <v>9.9000003020963209E+37</v>
      </c>
      <c r="J220" s="2">
        <f>TREND(Calibration!$A$2:$A$4,Calibration!$B$2:$B$4,C220)</f>
        <v>420.80994938162883</v>
      </c>
      <c r="K220" s="2">
        <f>TREND(Calibration!$A$2:$A$4,Calibration!$C$2:$C$4,E220)</f>
        <v>421.22371001309318</v>
      </c>
      <c r="L220" s="2">
        <f>TREND(Calibration!$A$2:$A$4,Calibration!$D$2:$D$4,G220)</f>
        <v>490.0764814116468</v>
      </c>
    </row>
    <row r="221" spans="1:12" x14ac:dyDescent="0.25">
      <c r="A221">
        <v>1095085</v>
      </c>
      <c r="B221">
        <v>14.43000031</v>
      </c>
      <c r="C221">
        <v>0.60860002000000002</v>
      </c>
      <c r="D221">
        <v>1218.18395996</v>
      </c>
      <c r="E221">
        <v>1.08599997</v>
      </c>
      <c r="F221">
        <v>333.71301269999998</v>
      </c>
      <c r="G221">
        <v>1.28530002</v>
      </c>
      <c r="H221">
        <v>9.9000003020963209E+37</v>
      </c>
      <c r="J221" s="2">
        <f>TREND(Calibration!$A$2:$A$4,Calibration!$B$2:$B$4,C221)</f>
        <v>420.43646535990484</v>
      </c>
      <c r="K221" s="2">
        <f>TREND(Calibration!$A$2:$A$4,Calibration!$C$2:$C$4,E221)</f>
        <v>419.69610355770851</v>
      </c>
      <c r="L221" s="2">
        <f>TREND(Calibration!$A$2:$A$4,Calibration!$D$2:$D$4,G221)</f>
        <v>489.17228165133997</v>
      </c>
    </row>
    <row r="222" spans="1:12" x14ac:dyDescent="0.25">
      <c r="A222">
        <v>1100086</v>
      </c>
      <c r="B222">
        <v>14.40699959</v>
      </c>
      <c r="C222">
        <v>0.61019999000000003</v>
      </c>
      <c r="D222">
        <v>1046.2819824200001</v>
      </c>
      <c r="E222">
        <v>1.08280003</v>
      </c>
      <c r="F222">
        <v>265.83700562000001</v>
      </c>
      <c r="G222">
        <v>1.2826000500000001</v>
      </c>
      <c r="H222">
        <v>9.9000003020963209E+37</v>
      </c>
      <c r="J222" s="2">
        <f>TREND(Calibration!$A$2:$A$4,Calibration!$B$2:$B$4,C222)</f>
        <v>421.43243727603175</v>
      </c>
      <c r="K222" s="2">
        <f>TREND(Calibration!$A$2:$A$4,Calibration!$C$2:$C$4,E222)</f>
        <v>418.40973239725884</v>
      </c>
      <c r="L222" s="2">
        <f>TREND(Calibration!$A$2:$A$4,Calibration!$D$2:$D$4,G222)</f>
        <v>488.0625942755056</v>
      </c>
    </row>
    <row r="223" spans="1:12" x14ac:dyDescent="0.25">
      <c r="A223">
        <v>1105088</v>
      </c>
      <c r="B223">
        <v>14.321999549999999</v>
      </c>
      <c r="C223">
        <v>0.61669998999999998</v>
      </c>
      <c r="D223">
        <v>665.32598876999998</v>
      </c>
      <c r="E223">
        <v>1.08329999</v>
      </c>
      <c r="F223">
        <v>520.29797363</v>
      </c>
      <c r="G223">
        <v>1.2793999899999999</v>
      </c>
      <c r="H223">
        <v>9.9000003020963209E+37</v>
      </c>
      <c r="J223" s="2">
        <f>TREND(Calibration!$A$2:$A$4,Calibration!$B$2:$B$4,C223)</f>
        <v>425.47864905176806</v>
      </c>
      <c r="K223" s="2">
        <f>TREND(Calibration!$A$2:$A$4,Calibration!$C$2:$C$4,E223)</f>
        <v>418.61071557987424</v>
      </c>
      <c r="L223" s="2">
        <f>TREND(Calibration!$A$2:$A$4,Calibration!$D$2:$D$4,G223)</f>
        <v>486.74736996415652</v>
      </c>
    </row>
    <row r="224" spans="1:12" x14ac:dyDescent="0.25">
      <c r="A224">
        <v>1110089</v>
      </c>
      <c r="B224">
        <v>14.15999985</v>
      </c>
      <c r="C224">
        <v>0.61510003000000002</v>
      </c>
      <c r="D224">
        <v>1326.4799804700001</v>
      </c>
      <c r="E224">
        <v>1.0794999599999999</v>
      </c>
      <c r="F224">
        <v>517.88598633000004</v>
      </c>
      <c r="G224">
        <v>1.27499998</v>
      </c>
      <c r="H224">
        <v>9.9000003020963209E+37</v>
      </c>
      <c r="J224" s="2">
        <f>TREND(Calibration!$A$2:$A$4,Calibration!$B$2:$B$4,C224)</f>
        <v>424.48268336058237</v>
      </c>
      <c r="K224" s="2">
        <f>TREND(Calibration!$A$2:$A$4,Calibration!$C$2:$C$4,E224)</f>
        <v>417.08310912448962</v>
      </c>
      <c r="L224" s="2">
        <f>TREND(Calibration!$A$2:$A$4,Calibration!$D$2:$D$4,G224)</f>
        <v>484.93896633354393</v>
      </c>
    </row>
    <row r="225" spans="1:12" x14ac:dyDescent="0.25">
      <c r="A225">
        <v>1115088</v>
      </c>
      <c r="B225">
        <v>14.01799965</v>
      </c>
      <c r="C225">
        <v>0.61189996999999996</v>
      </c>
      <c r="D225">
        <v>1011.81298828</v>
      </c>
      <c r="E225">
        <v>1.0763000199999999</v>
      </c>
      <c r="F225">
        <v>872.90502930000002</v>
      </c>
      <c r="G225">
        <v>1.2745000099999999</v>
      </c>
      <c r="H225">
        <v>9.9000003020963209E+37</v>
      </c>
      <c r="J225" s="2">
        <f>TREND(Calibration!$A$2:$A$4,Calibration!$B$2:$B$4,C225)</f>
        <v>422.49066482903419</v>
      </c>
      <c r="K225" s="2">
        <f>TREND(Calibration!$A$2:$A$4,Calibration!$C$2:$C$4,E225)</f>
        <v>415.79673796403995</v>
      </c>
      <c r="L225" s="2">
        <f>TREND(Calibration!$A$2:$A$4,Calibration!$D$2:$D$4,G225)</f>
        <v>484.73347871801627</v>
      </c>
    </row>
    <row r="226" spans="1:12" x14ac:dyDescent="0.25">
      <c r="A226">
        <v>1120085</v>
      </c>
      <c r="B226">
        <v>13.90400028</v>
      </c>
      <c r="C226">
        <v>0.61290001999999999</v>
      </c>
      <c r="D226">
        <v>9.9000003020963209E+37</v>
      </c>
      <c r="E226">
        <v>1.0741000199999999</v>
      </c>
      <c r="F226">
        <v>872.39501953000001</v>
      </c>
      <c r="G226">
        <v>1.26800001</v>
      </c>
      <c r="H226">
        <v>9.9000003020963209E+37</v>
      </c>
      <c r="J226" s="2">
        <f>TREND(Calibration!$A$2:$A$4,Calibration!$B$2:$B$4,C226)</f>
        <v>423.11319007308424</v>
      </c>
      <c r="K226" s="2">
        <f>TREND(Calibration!$A$2:$A$4,Calibration!$C$2:$C$4,E226)</f>
        <v>414.91234120879164</v>
      </c>
      <c r="L226" s="2">
        <f>TREND(Calibration!$A$2:$A$4,Calibration!$D$2:$D$4,G226)</f>
        <v>482.06197942620054</v>
      </c>
    </row>
    <row r="227" spans="1:12" x14ac:dyDescent="0.25">
      <c r="A227">
        <v>1125089</v>
      </c>
      <c r="B227">
        <v>13.90699959</v>
      </c>
      <c r="C227">
        <v>0.60159998999999997</v>
      </c>
      <c r="D227">
        <v>739.42498779000005</v>
      </c>
      <c r="E227">
        <v>1.0724999900000001</v>
      </c>
      <c r="F227">
        <v>795.26397704999999</v>
      </c>
      <c r="G227">
        <v>1.2706999800000001</v>
      </c>
      <c r="H227">
        <v>9.9000003020963209E+37</v>
      </c>
      <c r="J227" s="2">
        <f>TREND(Calibration!$A$2:$A$4,Calibration!$B$2:$B$4,C227)</f>
        <v>416.07898784967284</v>
      </c>
      <c r="K227" s="2">
        <f>TREND(Calibration!$A$2:$A$4,Calibration!$C$2:$C$4,E227)</f>
        <v>414.26913150865539</v>
      </c>
      <c r="L227" s="2">
        <f>TREND(Calibration!$A$2:$A$4,Calibration!$D$2:$D$4,G227)</f>
        <v>483.17166680203502</v>
      </c>
    </row>
    <row r="228" spans="1:12" x14ac:dyDescent="0.25">
      <c r="A228">
        <v>1130088</v>
      </c>
      <c r="B228">
        <v>14.086000439999999</v>
      </c>
      <c r="C228">
        <v>0.60479998999999995</v>
      </c>
      <c r="D228">
        <v>609.90899658000001</v>
      </c>
      <c r="E228">
        <v>1.0730999699999999</v>
      </c>
      <c r="F228">
        <v>724.74200439000003</v>
      </c>
      <c r="G228">
        <v>1.26859999</v>
      </c>
      <c r="H228">
        <v>9.9000003020963209E+37</v>
      </c>
      <c r="J228" s="2">
        <f>TREND(Calibration!$A$2:$A$4,Calibration!$B$2:$B$4,C228)</f>
        <v>418.07096903157378</v>
      </c>
      <c r="K228" s="2">
        <f>TREND(Calibration!$A$2:$A$4,Calibration!$C$2:$C$4,E228)</f>
        <v>414.51032258375255</v>
      </c>
      <c r="L228" s="2">
        <f>TREND(Calibration!$A$2:$A$4,Calibration!$D$2:$D$4,G228)</f>
        <v>482.30857114083187</v>
      </c>
    </row>
    <row r="229" spans="1:12" x14ac:dyDescent="0.25">
      <c r="A229">
        <v>1135088</v>
      </c>
      <c r="B229">
        <v>14.23499966</v>
      </c>
      <c r="C229">
        <v>0.60159998999999997</v>
      </c>
      <c r="D229">
        <v>1163.2619628899999</v>
      </c>
      <c r="E229">
        <v>1.0720000300000001</v>
      </c>
      <c r="F229">
        <v>675.5</v>
      </c>
      <c r="G229">
        <v>1.2653000400000001</v>
      </c>
      <c r="H229">
        <v>9.9000003020963209E+37</v>
      </c>
      <c r="J229" s="2">
        <f>TREND(Calibration!$A$2:$A$4,Calibration!$B$2:$B$4,C229)</f>
        <v>416.07898784967284</v>
      </c>
      <c r="K229" s="2">
        <f>TREND(Calibration!$A$2:$A$4,Calibration!$C$2:$C$4,E229)</f>
        <v>414.06814832603999</v>
      </c>
      <c r="L229" s="2">
        <f>TREND(Calibration!$A$2:$A$4,Calibration!$D$2:$D$4,G229)</f>
        <v>480.95229205036617</v>
      </c>
    </row>
    <row r="230" spans="1:12" x14ac:dyDescent="0.25">
      <c r="A230">
        <v>1140088</v>
      </c>
      <c r="B230">
        <v>14.40999985</v>
      </c>
      <c r="C230">
        <v>0.60919999999999996</v>
      </c>
      <c r="D230">
        <v>1063.2829589800001</v>
      </c>
      <c r="E230">
        <v>1.0704</v>
      </c>
      <c r="F230">
        <v>1003.21600342</v>
      </c>
      <c r="G230">
        <v>1.26259995</v>
      </c>
      <c r="H230">
        <v>9.9000003020963209E+37</v>
      </c>
      <c r="J230" s="2">
        <f>TREND(Calibration!$A$2:$A$4,Calibration!$B$2:$B$4,C230)</f>
        <v>420.80994938162883</v>
      </c>
      <c r="K230" s="2">
        <f>TREND(Calibration!$A$2:$A$4,Calibration!$C$2:$C$4,E230)</f>
        <v>413.42493862590362</v>
      </c>
      <c r="L230" s="2">
        <f>TREND(Calibration!$A$2:$A$4,Calibration!$D$2:$D$4,G230)</f>
        <v>479.84255535454474</v>
      </c>
    </row>
    <row r="231" spans="1:12" x14ac:dyDescent="0.25">
      <c r="A231">
        <v>1145085</v>
      </c>
      <c r="B231">
        <v>14.48799992</v>
      </c>
      <c r="C231">
        <v>0.60430002000000005</v>
      </c>
      <c r="D231">
        <v>1144.83300781</v>
      </c>
      <c r="E231">
        <v>1.06869996</v>
      </c>
      <c r="F231">
        <v>864.36102295000001</v>
      </c>
      <c r="G231">
        <v>1.2610000400000001</v>
      </c>
      <c r="H231">
        <v>9.9000003020963209E+37</v>
      </c>
      <c r="J231" s="2">
        <f>TREND(Calibration!$A$2:$A$4,Calibration!$B$2:$B$4,C231)</f>
        <v>417.75974064672545</v>
      </c>
      <c r="K231" s="2">
        <f>TREND(Calibration!$A$2:$A$4,Calibration!$C$2:$C$4,E231)</f>
        <v>412.74152505327072</v>
      </c>
      <c r="L231" s="2">
        <f>TREND(Calibration!$A$2:$A$4,Calibration!$D$2:$D$4,G231)</f>
        <v>479.18499251885726</v>
      </c>
    </row>
    <row r="232" spans="1:12" x14ac:dyDescent="0.25">
      <c r="A232">
        <v>1150088</v>
      </c>
      <c r="B232">
        <v>14.477999690000001</v>
      </c>
      <c r="C232">
        <v>0.60479998999999995</v>
      </c>
      <c r="D232">
        <v>629.54699706999997</v>
      </c>
      <c r="E232">
        <v>1.06659997</v>
      </c>
      <c r="F232">
        <v>783.88000488</v>
      </c>
      <c r="G232">
        <v>1.25510001</v>
      </c>
      <c r="H232">
        <v>1351.7819824200001</v>
      </c>
      <c r="J232" s="2">
        <f>TREND(Calibration!$A$2:$A$4,Calibration!$B$2:$B$4,C232)</f>
        <v>418.07096903157378</v>
      </c>
      <c r="K232" s="2">
        <f>TREND(Calibration!$A$2:$A$4,Calibration!$C$2:$C$4,E232)</f>
        <v>411.89733217051895</v>
      </c>
      <c r="L232" s="2">
        <f>TREND(Calibration!$A$2:$A$4,Calibration!$D$2:$D$4,G232)</f>
        <v>476.76008083167392</v>
      </c>
    </row>
    <row r="233" spans="1:12" x14ac:dyDescent="0.25">
      <c r="A233">
        <v>1155085</v>
      </c>
      <c r="B233">
        <v>14.373999599999999</v>
      </c>
      <c r="C233">
        <v>0.60650002999999997</v>
      </c>
      <c r="D233">
        <v>1028.2480468700001</v>
      </c>
      <c r="E233">
        <v>1.06599998</v>
      </c>
      <c r="F233">
        <v>776.87902831999997</v>
      </c>
      <c r="G233">
        <v>1.2528999999999999</v>
      </c>
      <c r="H233">
        <v>9.9000003020963209E+37</v>
      </c>
      <c r="J233" s="2">
        <f>TREND(Calibration!$A$2:$A$4,Calibration!$B$2:$B$4,C233)</f>
        <v>419.12923393422346</v>
      </c>
      <c r="K233" s="2">
        <f>TREND(Calibration!$A$2:$A$4,Calibration!$C$2:$C$4,E233)</f>
        <v>411.6561370754365</v>
      </c>
      <c r="L233" s="2">
        <f>TREND(Calibration!$A$2:$A$4,Calibration!$D$2:$D$4,G233)</f>
        <v>475.85587696136804</v>
      </c>
    </row>
    <row r="234" spans="1:12" x14ac:dyDescent="0.25">
      <c r="A234">
        <v>1160085</v>
      </c>
      <c r="B234">
        <v>14.26399994</v>
      </c>
      <c r="C234">
        <v>0.6038</v>
      </c>
      <c r="D234">
        <v>825.74499512</v>
      </c>
      <c r="E234">
        <v>1.0633000100000001</v>
      </c>
      <c r="F234">
        <v>674.31402588000003</v>
      </c>
      <c r="G234">
        <v>1.2506999999999999</v>
      </c>
      <c r="H234">
        <v>9.9000003020963209E+37</v>
      </c>
      <c r="J234" s="2">
        <f>TREND(Calibration!$A$2:$A$4,Calibration!$B$2:$B$4,C234)</f>
        <v>417.44848113717097</v>
      </c>
      <c r="K234" s="2">
        <f>TREND(Calibration!$A$2:$A$4,Calibration!$C$2:$C$4,E234)</f>
        <v>410.57075311758757</v>
      </c>
      <c r="L234" s="2">
        <f>TREND(Calibration!$A$2:$A$4,Calibration!$D$2:$D$4,G234)</f>
        <v>474.9516772010611</v>
      </c>
    </row>
    <row r="235" spans="1:12" x14ac:dyDescent="0.25">
      <c r="A235">
        <v>1165089</v>
      </c>
      <c r="B235">
        <v>14.18599987</v>
      </c>
      <c r="C235">
        <v>0.60540002999999998</v>
      </c>
      <c r="D235">
        <v>466.23699950999998</v>
      </c>
      <c r="E235">
        <v>1.0633000100000001</v>
      </c>
      <c r="F235">
        <v>1062.2760009799999</v>
      </c>
      <c r="G235">
        <v>1.2490999700000001</v>
      </c>
      <c r="H235">
        <v>1189.2519531200001</v>
      </c>
      <c r="J235" s="2">
        <f>TREND(Calibration!$A$2:$A$4,Calibration!$B$2:$B$4,C235)</f>
        <v>418.44449040294501</v>
      </c>
      <c r="K235" s="2">
        <f>TREND(Calibration!$A$2:$A$4,Calibration!$C$2:$C$4,E235)</f>
        <v>410.57075311758757</v>
      </c>
      <c r="L235" s="2">
        <f>TREND(Calibration!$A$2:$A$4,Calibration!$D$2:$D$4,G235)</f>
        <v>474.29406504538679</v>
      </c>
    </row>
    <row r="236" spans="1:12" x14ac:dyDescent="0.25">
      <c r="A236">
        <v>1170089</v>
      </c>
      <c r="B236">
        <v>14.06299973</v>
      </c>
      <c r="C236">
        <v>0.59840000000000004</v>
      </c>
      <c r="D236">
        <v>1116.44104004</v>
      </c>
      <c r="E236">
        <v>1.06060004</v>
      </c>
      <c r="F236">
        <v>901.53698729999996</v>
      </c>
      <c r="G236">
        <v>1.2490999700000001</v>
      </c>
      <c r="H236">
        <v>1154.7810058600001</v>
      </c>
      <c r="J236" s="2">
        <f>TREND(Calibration!$A$2:$A$4,Calibration!$B$2:$B$4,C236)</f>
        <v>414.08701289271312</v>
      </c>
      <c r="K236" s="2">
        <f>TREND(Calibration!$A$2:$A$4,Calibration!$C$2:$C$4,E236)</f>
        <v>409.48536915973853</v>
      </c>
      <c r="L236" s="2">
        <f>TREND(Calibration!$A$2:$A$4,Calibration!$D$2:$D$4,G236)</f>
        <v>474.29406504538679</v>
      </c>
    </row>
    <row r="237" spans="1:12" x14ac:dyDescent="0.25">
      <c r="A237">
        <v>1175088</v>
      </c>
      <c r="B237">
        <v>14.027000429999999</v>
      </c>
      <c r="C237">
        <v>0.6038</v>
      </c>
      <c r="D237">
        <v>1081.2330322299999</v>
      </c>
      <c r="E237">
        <v>1.06060004</v>
      </c>
      <c r="F237">
        <v>905.92199706999997</v>
      </c>
      <c r="G237">
        <v>1.24699998</v>
      </c>
      <c r="H237">
        <v>9.9000003020963209E+37</v>
      </c>
      <c r="J237" s="2">
        <f>TREND(Calibration!$A$2:$A$4,Calibration!$B$2:$B$4,C237)</f>
        <v>417.44848113717097</v>
      </c>
      <c r="K237" s="2">
        <f>TREND(Calibration!$A$2:$A$4,Calibration!$C$2:$C$4,E237)</f>
        <v>409.48536915973853</v>
      </c>
      <c r="L237" s="2">
        <f>TREND(Calibration!$A$2:$A$4,Calibration!$D$2:$D$4,G237)</f>
        <v>473.43096938418364</v>
      </c>
    </row>
    <row r="238" spans="1:12" x14ac:dyDescent="0.25">
      <c r="A238">
        <v>1180086</v>
      </c>
      <c r="B238">
        <v>14.147000309999999</v>
      </c>
      <c r="C238">
        <v>0.60210001000000002</v>
      </c>
      <c r="D238">
        <v>973.25701904000005</v>
      </c>
      <c r="E238">
        <v>1.0578999499999999</v>
      </c>
      <c r="F238">
        <v>892.57098388999998</v>
      </c>
      <c r="G238">
        <v>1.2464</v>
      </c>
      <c r="H238">
        <v>9.9000003020963209E+37</v>
      </c>
      <c r="J238" s="2">
        <f>TREND(Calibration!$A$2:$A$4,Calibration!$B$2:$B$4,C238)</f>
        <v>416.39024735922732</v>
      </c>
      <c r="K238" s="2">
        <f>TREND(Calibration!$A$2:$A$4,Calibration!$C$2:$C$4,E238)</f>
        <v>408.39993696206653</v>
      </c>
      <c r="L238" s="2">
        <f>TREND(Calibration!$A$2:$A$4,Calibration!$D$2:$D$4,G238)</f>
        <v>473.1843776695523</v>
      </c>
    </row>
    <row r="239" spans="1:12" x14ac:dyDescent="0.25">
      <c r="A239">
        <v>1185087</v>
      </c>
      <c r="B239">
        <v>14.29300022</v>
      </c>
      <c r="C239">
        <v>0.60589999000000005</v>
      </c>
      <c r="D239">
        <v>682.02697753999996</v>
      </c>
      <c r="E239">
        <v>1.05739999</v>
      </c>
      <c r="F239">
        <v>974.38201904000005</v>
      </c>
      <c r="G239">
        <v>1.24590003</v>
      </c>
      <c r="H239">
        <v>9.9000003020963209E+37</v>
      </c>
      <c r="J239" s="2">
        <f>TREND(Calibration!$A$2:$A$4,Calibration!$B$2:$B$4,C239)</f>
        <v>418.75571256285235</v>
      </c>
      <c r="K239" s="2">
        <f>TREND(Calibration!$A$2:$A$4,Calibration!$C$2:$C$4,E239)</f>
        <v>408.19895377945113</v>
      </c>
      <c r="L239" s="2">
        <f>TREND(Calibration!$A$2:$A$4,Calibration!$D$2:$D$4,G239)</f>
        <v>472.97889005402476</v>
      </c>
    </row>
    <row r="240" spans="1:12" x14ac:dyDescent="0.25">
      <c r="A240">
        <v>1190086</v>
      </c>
      <c r="B240">
        <v>14.40999985</v>
      </c>
      <c r="C240">
        <v>0.60589999000000005</v>
      </c>
      <c r="D240">
        <v>906.88098145000004</v>
      </c>
      <c r="E240">
        <v>1.0542000499999999</v>
      </c>
      <c r="F240">
        <v>992.95501708999996</v>
      </c>
      <c r="G240">
        <v>1.2437000300000001</v>
      </c>
      <c r="H240">
        <v>9.9000003020963209E+37</v>
      </c>
      <c r="J240" s="2">
        <f>TREND(Calibration!$A$2:$A$4,Calibration!$B$2:$B$4,C240)</f>
        <v>418.75571256285235</v>
      </c>
      <c r="K240" s="2">
        <f>TREND(Calibration!$A$2:$A$4,Calibration!$C$2:$C$4,E240)</f>
        <v>406.91258261900145</v>
      </c>
      <c r="L240" s="2">
        <f>TREND(Calibration!$A$2:$A$4,Calibration!$D$2:$D$4,G240)</f>
        <v>472.07469029371788</v>
      </c>
    </row>
    <row r="241" spans="1:12" x14ac:dyDescent="0.25">
      <c r="A241">
        <v>1195086</v>
      </c>
      <c r="B241">
        <v>14.49800014</v>
      </c>
      <c r="C241">
        <v>0.61510003000000002</v>
      </c>
      <c r="D241">
        <v>765.93597411999997</v>
      </c>
      <c r="E241">
        <v>1.05359995</v>
      </c>
      <c r="F241">
        <v>1184.5500488299999</v>
      </c>
      <c r="G241">
        <v>1.24319994</v>
      </c>
      <c r="H241">
        <v>9.9000003020963209E+37</v>
      </c>
      <c r="J241" s="2">
        <f>TREND(Calibration!$A$2:$A$4,Calibration!$B$2:$B$4,C241)</f>
        <v>424.48268336058237</v>
      </c>
      <c r="K241" s="2">
        <f>TREND(Calibration!$A$2:$A$4,Calibration!$C$2:$C$4,E241)</f>
        <v>406.67134330408123</v>
      </c>
      <c r="L241" s="2">
        <f>TREND(Calibration!$A$2:$A$4,Calibration!$D$2:$D$4,G241)</f>
        <v>471.86915335820333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7" sqref="R7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AVERAGE('1F'!$J2:$J32) + Calibration!$C$11</f>
        <v>403.12808355789031</v>
      </c>
      <c r="C3" s="2">
        <f>'1F'!K32</f>
        <v>590.98767912828441</v>
      </c>
      <c r="D3" s="2">
        <f>'1F'!L32</f>
        <v>599.27914835325635</v>
      </c>
      <c r="E3" s="3">
        <f>(C3-B3)/(7*35314.6667/1400)</f>
        <v>1.0639182703677852</v>
      </c>
      <c r="G3" s="3">
        <f>AVERAGE('2F'!$J2:$J32) + Calibration!$C$11</f>
        <v>395.33084631620142</v>
      </c>
      <c r="H3" s="3">
        <f>'2F'!K32</f>
        <v>622.46416364462152</v>
      </c>
      <c r="I3" s="3">
        <f>'2F'!L32</f>
        <v>601.25193139029386</v>
      </c>
      <c r="J3" s="3">
        <f>(H3-G3)/(7*35314.6667/1400)</f>
        <v>1.2863398613269093</v>
      </c>
      <c r="L3" s="3">
        <f>AVERAGE('3F'!$J2:$J32) + Calibration!$C$11</f>
        <v>402.92326230975704</v>
      </c>
      <c r="M3" s="3">
        <f>'3F'!K32</f>
        <v>622.46416364462152</v>
      </c>
      <c r="N3" s="3">
        <f>'3F'!L32</f>
        <v>595.70344108113579</v>
      </c>
      <c r="O3" s="3">
        <f>(M3-L3)/(7*35314.6667/1400)</f>
        <v>1.2433412055103126</v>
      </c>
      <c r="Q3" s="3">
        <f>AVERAGE('4F'!$K146:$K176) + Calibration!$C$11</f>
        <v>404.64616659328505</v>
      </c>
      <c r="R3" s="3">
        <f>'4F'!L176</f>
        <v>648.07145361436994</v>
      </c>
      <c r="S3" s="3">
        <f>'4F'!M176</f>
        <v>572.64634308331142</v>
      </c>
      <c r="T3" s="3">
        <f>(R3-Q3)/(7*35314.6667/1400)</f>
        <v>1.3786073026767933</v>
      </c>
    </row>
    <row r="4" spans="1:20" x14ac:dyDescent="0.25">
      <c r="A4" s="3">
        <f t="shared" ref="A4:A35" si="0">1/12+A3</f>
        <v>2.5833333333333335</v>
      </c>
      <c r="B4" s="3">
        <f>AVERAGE('1F'!$J3:$J33) + Calibration!$C$11</f>
        <v>402.84494893506155</v>
      </c>
      <c r="C4" s="2">
        <f>'1F'!K33</f>
        <v>585.80190217431368</v>
      </c>
      <c r="D4" s="2">
        <f>'1F'!L33</f>
        <v>599.27914835325635</v>
      </c>
      <c r="E4" s="3">
        <f t="shared" ref="E4:E67" si="1">(C4-B4)/(7*35314.6667/1400)</f>
        <v>1.0361527961936117</v>
      </c>
      <c r="G4" s="3">
        <f>AVERAGE('2F'!$J3:$J33) + Calibration!$C$11</f>
        <v>395.20233180284924</v>
      </c>
      <c r="H4" s="3">
        <f>'2F'!K33</f>
        <v>613.78099148219849</v>
      </c>
      <c r="I4" s="3">
        <f>'2F'!L33</f>
        <v>598.16946097742186</v>
      </c>
      <c r="J4" s="3">
        <f t="shared" ref="J4:J67" si="2">(H4-G4)/(7*35314.6667/1400)</f>
        <v>1.2378916756382652</v>
      </c>
      <c r="L4" s="3">
        <f>AVERAGE('3F'!$J3:$J33) + Calibration!$C$11</f>
        <v>402.74053096826458</v>
      </c>
      <c r="M4" s="3">
        <f>'3F'!K33</f>
        <v>621.82095394448527</v>
      </c>
      <c r="N4" s="3">
        <f>'3F'!L33</f>
        <v>597.2652571071161</v>
      </c>
      <c r="O4" s="3">
        <f t="shared" ref="O4:O67" si="3">(M4-L4)/(7*35314.6667/1400)</f>
        <v>1.2407333465005952</v>
      </c>
      <c r="Q4" s="3">
        <f>AVERAGE('4F'!$K147:$K177) + Calibration!$C$11</f>
        <v>404.7546010527837</v>
      </c>
      <c r="R4" s="3">
        <f>'4F'!L177</f>
        <v>670.02057308553219</v>
      </c>
      <c r="S4" s="3">
        <f>'4F'!M177</f>
        <v>577.08514601663501</v>
      </c>
      <c r="T4" s="3">
        <f t="shared" ref="T4:T67" si="4">(R4-Q4)/(7*35314.6667/1400)</f>
        <v>1.5022991681399529</v>
      </c>
    </row>
    <row r="5" spans="1:20" x14ac:dyDescent="0.25">
      <c r="A5" s="3">
        <f t="shared" si="0"/>
        <v>2.666666666666667</v>
      </c>
      <c r="B5" s="3">
        <f>AVERAGE('1F'!$J4:$J34) + Calibration!$C$11</f>
        <v>402.52968618590603</v>
      </c>
      <c r="C5" s="2">
        <f>'1F'!K34</f>
        <v>581.66130128571024</v>
      </c>
      <c r="D5" s="2">
        <f>'1F'!L34</f>
        <v>594.14162916515443</v>
      </c>
      <c r="E5" s="3">
        <f t="shared" si="1"/>
        <v>1.0144884935289744</v>
      </c>
      <c r="G5" s="3">
        <f>AVERAGE('2F'!$J4:$J34) + Calibration!$C$11</f>
        <v>395.05976076986855</v>
      </c>
      <c r="H5" s="3">
        <f>'2F'!K34</f>
        <v>601.39944494869292</v>
      </c>
      <c r="I5" s="3">
        <f>'2F'!L34</f>
        <v>602.81374330627523</v>
      </c>
      <c r="J5" s="3">
        <f t="shared" si="2"/>
        <v>1.1685778372577666</v>
      </c>
      <c r="L5" s="3">
        <f>AVERAGE('3F'!$J4:$J34) + Calibration!$C$11</f>
        <v>402.49153271811326</v>
      </c>
      <c r="M5" s="3">
        <f>'3F'!K34</f>
        <v>644.41328311578388</v>
      </c>
      <c r="N5" s="3">
        <f>'3F'!L34</f>
        <v>593.73065804409828</v>
      </c>
      <c r="O5" s="3">
        <f t="shared" si="3"/>
        <v>1.3700922194894769</v>
      </c>
      <c r="Q5" s="3">
        <f>AVERAGE('4F'!$K148:$K178) + Calibration!$C$11</f>
        <v>404.90721151027748</v>
      </c>
      <c r="R5" s="3">
        <f>'4F'!L178</f>
        <v>658.52342330727481</v>
      </c>
      <c r="S5" s="3">
        <f>'4F'!M178</f>
        <v>574.167050900189</v>
      </c>
      <c r="T5" s="3">
        <f t="shared" si="4"/>
        <v>1.4363222734139371</v>
      </c>
    </row>
    <row r="6" spans="1:20" x14ac:dyDescent="0.25">
      <c r="A6" s="3">
        <f t="shared" si="0"/>
        <v>2.7500000000000004</v>
      </c>
      <c r="B6" s="3">
        <f>AVERAGE('1F'!$J5:$J35) + Calibration!$C$11</f>
        <v>402.27064851124157</v>
      </c>
      <c r="C6" s="2">
        <f>'1F'!K35</f>
        <v>580.1337390501634</v>
      </c>
      <c r="D6" s="2">
        <f>'1F'!L35</f>
        <v>596.36105323681022</v>
      </c>
      <c r="E6" s="3">
        <f t="shared" si="1"/>
        <v>1.0073043704468647</v>
      </c>
      <c r="G6" s="3">
        <f>AVERAGE('2F'!$J5:$J35) + Calibration!$C$11</f>
        <v>394.96136593568758</v>
      </c>
      <c r="H6" s="3">
        <f>'2F'!K35</f>
        <v>602.08285852132576</v>
      </c>
      <c r="I6" s="3">
        <f>'2F'!L35</f>
        <v>596.81312845697028</v>
      </c>
      <c r="J6" s="3">
        <f t="shared" si="2"/>
        <v>1.1730055070044774</v>
      </c>
      <c r="L6" s="3">
        <f>AVERAGE('3F'!$J5:$J35) + Calibration!$C$11</f>
        <v>402.08992401046811</v>
      </c>
      <c r="M6" s="3">
        <f>'3F'!K35</f>
        <v>629.41874214905931</v>
      </c>
      <c r="N6" s="3">
        <f>'3F'!L35</f>
        <v>593.93614565962582</v>
      </c>
      <c r="O6" s="3">
        <f t="shared" si="3"/>
        <v>1.2874470546176282</v>
      </c>
      <c r="Q6" s="3">
        <f>AVERAGE('4F'!$K149:$K179) + Calibration!$C$11</f>
        <v>404.79877705077877</v>
      </c>
      <c r="R6" s="3">
        <f>'4F'!L179</f>
        <v>645.90068569867196</v>
      </c>
      <c r="S6" s="3">
        <f>'4F'!M179</f>
        <v>575.72886281617036</v>
      </c>
      <c r="T6" s="3">
        <f t="shared" si="4"/>
        <v>1.3654491528750188</v>
      </c>
    </row>
    <row r="7" spans="1:20" x14ac:dyDescent="0.25">
      <c r="A7" s="3">
        <f t="shared" si="0"/>
        <v>2.8333333333333339</v>
      </c>
      <c r="B7" s="3">
        <f>AVERAGE('1F'!$J6:$J36) + Calibration!$C$11</f>
        <v>402.04373996692658</v>
      </c>
      <c r="C7" s="2">
        <f>'1F'!K36</f>
        <v>579.93270762772499</v>
      </c>
      <c r="D7" s="2">
        <f>'1F'!L36</f>
        <v>597.71733232727604</v>
      </c>
      <c r="E7" s="3">
        <f t="shared" si="1"/>
        <v>1.0074509221450383</v>
      </c>
      <c r="G7" s="3">
        <f>AVERAGE('2F'!$J6:$J36) + Calibration!$C$11</f>
        <v>394.73445739137259</v>
      </c>
      <c r="H7" s="3">
        <f>'2F'!K36</f>
        <v>595.97247289963968</v>
      </c>
      <c r="I7" s="3">
        <f>'2F'!L36</f>
        <v>602.36166808611529</v>
      </c>
      <c r="J7" s="3">
        <f t="shared" si="2"/>
        <v>1.1396852034187093</v>
      </c>
      <c r="L7" s="3">
        <f>AVERAGE('3F'!$J6:$J36) + Calibration!$C$11</f>
        <v>401.68831530282296</v>
      </c>
      <c r="M7" s="3">
        <f>'3F'!K36</f>
        <v>646.58409927130481</v>
      </c>
      <c r="N7" s="3">
        <f>'3F'!L36</f>
        <v>594.84034541993276</v>
      </c>
      <c r="O7" s="3">
        <f t="shared" si="3"/>
        <v>1.3869352699765496</v>
      </c>
      <c r="Q7" s="3">
        <f>AVERAGE('4F'!$K150:$K180) + Calibration!$C$11</f>
        <v>404.6582132601261</v>
      </c>
      <c r="R7" s="3">
        <f>'4F'!L180</f>
        <v>657.84005797446503</v>
      </c>
      <c r="S7" s="3">
        <f>'4F'!M180</f>
        <v>576.38642565185785</v>
      </c>
      <c r="T7" s="3">
        <f t="shared" si="4"/>
        <v>1.4338622922035897</v>
      </c>
    </row>
    <row r="8" spans="1:20" x14ac:dyDescent="0.25">
      <c r="A8" s="3">
        <f t="shared" si="0"/>
        <v>2.9166666666666674</v>
      </c>
      <c r="B8" s="3">
        <f>AVERAGE('1F'!$J7:$J37) + Calibration!$C$11</f>
        <v>401.77265442059365</v>
      </c>
      <c r="C8" s="2">
        <f>'1F'!K37</f>
        <v>571.45056688774025</v>
      </c>
      <c r="D8" s="2">
        <f>'1F'!L37</f>
        <v>598.16946097742186</v>
      </c>
      <c r="E8" s="3">
        <f t="shared" si="1"/>
        <v>0.96094868406132561</v>
      </c>
      <c r="G8" s="3">
        <f>AVERAGE('2F'!$J7:$J37) + Calibration!$C$11</f>
        <v>394.50554039990232</v>
      </c>
      <c r="H8" s="3">
        <f>'2F'!K37</f>
        <v>597.50008337500958</v>
      </c>
      <c r="I8" s="3">
        <f>'2F'!L37</f>
        <v>608.3622336154333</v>
      </c>
      <c r="J8" s="3">
        <f t="shared" si="2"/>
        <v>1.1496330671873918</v>
      </c>
      <c r="L8" s="3">
        <f>AVERAGE('3F'!$J7:$J37) + Calibration!$C$11</f>
        <v>401.40718892634499</v>
      </c>
      <c r="M8" s="3">
        <f>'3F'!K37</f>
        <v>643.72991778297398</v>
      </c>
      <c r="N8" s="3">
        <f>'3F'!L37</f>
        <v>593.73065804409828</v>
      </c>
      <c r="O8" s="3">
        <f t="shared" si="3"/>
        <v>1.3723631085926629</v>
      </c>
      <c r="Q8" s="3">
        <f>AVERAGE('4F'!$K151:$K181) + Calibration!$C$11</f>
        <v>404.52769009881388</v>
      </c>
      <c r="R8" s="3">
        <f>'4F'!L181</f>
        <v>659.36761619002664</v>
      </c>
      <c r="S8" s="3">
        <f>'4F'!M181</f>
        <v>579.05792905367264</v>
      </c>
      <c r="T8" s="3">
        <f t="shared" si="4"/>
        <v>1.4432526194065014</v>
      </c>
    </row>
    <row r="9" spans="1:20" x14ac:dyDescent="0.25">
      <c r="A9" s="3">
        <f t="shared" si="0"/>
        <v>3.0000000000000009</v>
      </c>
      <c r="B9" s="3">
        <f>AVERAGE('1F'!$J8:$J38) + Calibration!$C$11</f>
        <v>401.76261359044867</v>
      </c>
      <c r="C9" s="2">
        <f>'1F'!K38</f>
        <v>567.55115707423408</v>
      </c>
      <c r="D9" s="2">
        <f>'1F'!L38</f>
        <v>598.58042798847907</v>
      </c>
      <c r="E9" s="3">
        <f t="shared" si="1"/>
        <v>0.93892175107961817</v>
      </c>
      <c r="G9" s="3">
        <f>AVERAGE('2F'!$J8:$J38) + Calibration!$C$11</f>
        <v>394.40714536491686</v>
      </c>
      <c r="H9" s="3">
        <f>'2F'!K38</f>
        <v>599.22867703299494</v>
      </c>
      <c r="I9" s="3">
        <f>'2F'!L38</f>
        <v>601.70405593044075</v>
      </c>
      <c r="J9" s="3">
        <f t="shared" si="2"/>
        <v>1.1599799789025225</v>
      </c>
      <c r="L9" s="3">
        <f>AVERAGE('3F'!$J8:$J38) + Calibration!$C$11</f>
        <v>401.00558021869989</v>
      </c>
      <c r="M9" s="3">
        <f>'3F'!K38</f>
        <v>615.95180763771953</v>
      </c>
      <c r="N9" s="3">
        <f>'3F'!L38</f>
        <v>594.14162916515443</v>
      </c>
      <c r="O9" s="3">
        <f t="shared" si="3"/>
        <v>1.2173198702114303</v>
      </c>
      <c r="Q9" s="3">
        <f>AVERAGE('4F'!$K152:$K182) + Calibration!$C$11</f>
        <v>404.43130351098381</v>
      </c>
      <c r="R9" s="3">
        <f>'4F'!L182</f>
        <v>661.5384363655329</v>
      </c>
      <c r="S9" s="3">
        <f>'4F'!M182</f>
        <v>578.85244143814498</v>
      </c>
      <c r="T9" s="3">
        <f t="shared" si="4"/>
        <v>1.4560926486362624</v>
      </c>
    </row>
    <row r="10" spans="1:20" x14ac:dyDescent="0.25">
      <c r="A10" s="3">
        <f t="shared" si="0"/>
        <v>3.0833333333333344</v>
      </c>
      <c r="B10" s="3">
        <f>AVERAGE('1F'!$J9:$J39) + Calibration!$C$11</f>
        <v>401.62204979979606</v>
      </c>
      <c r="C10" s="2">
        <f>'1F'!K39</f>
        <v>575.34992846142359</v>
      </c>
      <c r="D10" s="2">
        <f>'1F'!L39</f>
        <v>599.6901646843005</v>
      </c>
      <c r="E10" s="3">
        <f t="shared" si="1"/>
        <v>0.98388513836166269</v>
      </c>
      <c r="G10" s="3">
        <f>AVERAGE('2F'!$J9:$J39) + Calibration!$C$11</f>
        <v>394.29871090541826</v>
      </c>
      <c r="H10" s="3">
        <f>'2F'!K39</f>
        <v>596.41465117733765</v>
      </c>
      <c r="I10" s="3">
        <f>'2F'!L39</f>
        <v>597.4707406126447</v>
      </c>
      <c r="J10" s="3">
        <f t="shared" si="2"/>
        <v>1.1446572155920665</v>
      </c>
      <c r="L10" s="3">
        <f>AVERAGE('3F'!$J9:$J39) + Calibration!$C$11</f>
        <v>400.65818934321777</v>
      </c>
      <c r="M10" s="3">
        <f>'3F'!K39</f>
        <v>603.36922968177532</v>
      </c>
      <c r="N10" s="3">
        <f>'3F'!L39</f>
        <v>595.49795757560719</v>
      </c>
      <c r="O10" s="3">
        <f t="shared" si="3"/>
        <v>1.1480274870528937</v>
      </c>
      <c r="Q10" s="3">
        <f>AVERAGE('4F'!$K153:$K183) + Calibration!$C$11</f>
        <v>404.19234589017293</v>
      </c>
      <c r="R10" s="3">
        <f>'4F'!L183</f>
        <v>654.38287065849431</v>
      </c>
      <c r="S10" s="3">
        <f>'4F'!M183</f>
        <v>578.85244143814498</v>
      </c>
      <c r="T10" s="3">
        <f t="shared" si="4"/>
        <v>1.4169213425894875</v>
      </c>
    </row>
    <row r="11" spans="1:20" x14ac:dyDescent="0.25">
      <c r="A11" s="3">
        <f t="shared" si="0"/>
        <v>3.1666666666666679</v>
      </c>
      <c r="B11" s="3">
        <f>AVERAGE('1F'!$J10:$J40) + Calibration!$C$11</f>
        <v>401.45939871296173</v>
      </c>
      <c r="C11" s="2">
        <f>'1F'!K40</f>
        <v>575.7921549789445</v>
      </c>
      <c r="D11" s="2">
        <f>'1F'!L40</f>
        <v>596.15556973128162</v>
      </c>
      <c r="E11" s="3">
        <f t="shared" si="1"/>
        <v>0.98731078362963987</v>
      </c>
      <c r="G11" s="3">
        <f>AVERAGE('2F'!$J10:$J40) + Calibration!$C$11</f>
        <v>394.20031707526016</v>
      </c>
      <c r="H11" s="3">
        <f>'2F'!K40</f>
        <v>588.61587979014803</v>
      </c>
      <c r="I11" s="3">
        <f>'2F'!L40</f>
        <v>600.38883572909072</v>
      </c>
      <c r="J11" s="3">
        <f t="shared" si="2"/>
        <v>1.101047133568942</v>
      </c>
      <c r="L11" s="3">
        <f>AVERAGE('3F'!$J10:$J40) + Calibration!$C$11</f>
        <v>400.44132022341591</v>
      </c>
      <c r="M11" s="3">
        <f>'3F'!K40</f>
        <v>645.49866707363287</v>
      </c>
      <c r="N11" s="3">
        <f>'3F'!L40</f>
        <v>595.70344108113579</v>
      </c>
      <c r="O11" s="3">
        <f t="shared" si="3"/>
        <v>1.3878502602445173</v>
      </c>
      <c r="Q11" s="3">
        <f>AVERAGE('4F'!$K154:$K184) + Calibration!$C$11</f>
        <v>404.09395085518742</v>
      </c>
      <c r="R11" s="3">
        <f>'4F'!L184</f>
        <v>669.13622055012172</v>
      </c>
      <c r="S11" s="3">
        <f>'4F'!M184</f>
        <v>577.29062952216361</v>
      </c>
      <c r="T11" s="3">
        <f t="shared" si="4"/>
        <v>1.5010322591827507</v>
      </c>
    </row>
    <row r="12" spans="1:20" x14ac:dyDescent="0.25">
      <c r="A12" s="3">
        <f t="shared" si="0"/>
        <v>3.2500000000000013</v>
      </c>
      <c r="B12" s="3">
        <f>AVERAGE('1F'!$J11:$J41) + Calibration!$C$11</f>
        <v>401.26461829497345</v>
      </c>
      <c r="C12" s="2">
        <f>'1F'!K41</f>
        <v>559.5111946119473</v>
      </c>
      <c r="D12" s="2">
        <f>'1F'!L41</f>
        <v>595.04583303546019</v>
      </c>
      <c r="E12" s="3">
        <f t="shared" si="1"/>
        <v>0.89620880560072702</v>
      </c>
      <c r="G12" s="3">
        <f>AVERAGE('2F'!$J11:$J41) + Calibration!$C$11</f>
        <v>394.14609924309718</v>
      </c>
      <c r="H12" s="3">
        <f>'2F'!K41</f>
        <v>583.63113023863059</v>
      </c>
      <c r="I12" s="3">
        <f>'2F'!L41</f>
        <v>601.4985231049252</v>
      </c>
      <c r="J12" s="3">
        <f t="shared" si="2"/>
        <v>1.073123711489161</v>
      </c>
      <c r="L12" s="3">
        <f>AVERAGE('3F'!$J11:$J41) + Calibration!$C$11</f>
        <v>400.26862830643665</v>
      </c>
      <c r="M12" s="3">
        <f>'3F'!K41</f>
        <v>631.58955830458024</v>
      </c>
      <c r="N12" s="3">
        <f>'3F'!L41</f>
        <v>594.14162916515443</v>
      </c>
      <c r="O12" s="3">
        <f t="shared" si="3"/>
        <v>1.3100558584523951</v>
      </c>
      <c r="Q12" s="3">
        <f>AVERAGE('4F'!$K155:$K185) + Calibration!$C$11</f>
        <v>404.09395085518742</v>
      </c>
      <c r="R12" s="3">
        <f>'4F'!L185</f>
        <v>663.06604282091746</v>
      </c>
      <c r="S12" s="3">
        <f>'4F'!M185</f>
        <v>582.8391650413098</v>
      </c>
      <c r="T12" s="3">
        <f t="shared" si="4"/>
        <v>1.4666546008530219</v>
      </c>
    </row>
    <row r="13" spans="1:20" x14ac:dyDescent="0.25">
      <c r="A13" s="3">
        <f t="shared" si="0"/>
        <v>3.3333333333333348</v>
      </c>
      <c r="B13" s="3">
        <f>AVERAGE('1F'!$J12:$J42) + Calibration!$C$11</f>
        <v>401.15618383547479</v>
      </c>
      <c r="C13" s="2">
        <f>'1F'!K42</f>
        <v>553.44101688274304</v>
      </c>
      <c r="D13" s="2">
        <f>'1F'!L42</f>
        <v>597.92286515279159</v>
      </c>
      <c r="E13" s="3">
        <f t="shared" si="1"/>
        <v>0.86244525166235386</v>
      </c>
      <c r="G13" s="3">
        <f>AVERAGE('2F'!$J12:$J42) + Calibration!$C$11</f>
        <v>393.95131882510879</v>
      </c>
      <c r="H13" s="3">
        <f>'2F'!K42</f>
        <v>584.03310062384674</v>
      </c>
      <c r="I13" s="3">
        <f>'2F'!L42</f>
        <v>600.59431923461932</v>
      </c>
      <c r="J13" s="3">
        <f t="shared" si="2"/>
        <v>1.0765033316808166</v>
      </c>
      <c r="L13" s="3">
        <f>AVERAGE('3F'!$J12:$J42) + Calibration!$C$11</f>
        <v>400.1160166441154</v>
      </c>
      <c r="M13" s="3">
        <f>'3F'!K42</f>
        <v>639.38832969176985</v>
      </c>
      <c r="N13" s="3">
        <f>'3F'!L42</f>
        <v>593.93614565962582</v>
      </c>
      <c r="O13" s="3">
        <f t="shared" si="3"/>
        <v>1.355087477281242</v>
      </c>
      <c r="Q13" s="3">
        <f>AVERAGE('4F'!$K156:$K186) + Calibration!$C$11</f>
        <v>404.35499697700726</v>
      </c>
      <c r="R13" s="3">
        <f>'4F'!L186</f>
        <v>655.4682546163433</v>
      </c>
      <c r="S13" s="3">
        <f>'4F'!M186</f>
        <v>574.61912612034894</v>
      </c>
      <c r="T13" s="3">
        <f t="shared" si="4"/>
        <v>1.422147119623451</v>
      </c>
    </row>
    <row r="14" spans="1:20" x14ac:dyDescent="0.25">
      <c r="A14" s="3">
        <f t="shared" si="0"/>
        <v>3.4166666666666683</v>
      </c>
      <c r="B14" s="3">
        <f>AVERAGE('1F'!$J13:$J43) + Calibration!$C$11</f>
        <v>400.98349191849547</v>
      </c>
      <c r="C14" s="2">
        <f>'1F'!K43</f>
        <v>558.22482747148297</v>
      </c>
      <c r="D14" s="2">
        <f>'1F'!L43</f>
        <v>602.60825980074651</v>
      </c>
      <c r="E14" s="3">
        <f t="shared" si="1"/>
        <v>0.89051575589689747</v>
      </c>
      <c r="G14" s="3">
        <f>AVERAGE('2F'!$J13:$J43) + Calibration!$C$11</f>
        <v>393.79870716278765</v>
      </c>
      <c r="H14" s="3">
        <f>'2F'!K43</f>
        <v>582.74673348338229</v>
      </c>
      <c r="I14" s="3">
        <f>'2F'!L43</f>
        <v>597.92286515279159</v>
      </c>
      <c r="J14" s="3">
        <f t="shared" si="2"/>
        <v>1.0700824556874247</v>
      </c>
      <c r="L14" s="3">
        <f>AVERAGE('3F'!$J13:$J43) + Calibration!$C$11</f>
        <v>399.99754276010367</v>
      </c>
      <c r="M14" s="3">
        <f>'3F'!K43</f>
        <v>609.68059848607686</v>
      </c>
      <c r="N14" s="3">
        <f>'3F'!L43</f>
        <v>596.15556973128162</v>
      </c>
      <c r="O14" s="3">
        <f t="shared" si="3"/>
        <v>1.1875125851094224</v>
      </c>
      <c r="Q14" s="3">
        <f>AVERAGE('4F'!$K157:$K187) + Calibration!$C$11</f>
        <v>404.71443692898521</v>
      </c>
      <c r="R14" s="3">
        <f>'4F'!L187</f>
        <v>664.35241398136702</v>
      </c>
      <c r="S14" s="3">
        <f>'4F'!M187</f>
        <v>579.05792905367264</v>
      </c>
      <c r="T14" s="3">
        <f t="shared" si="4"/>
        <v>1.4704257540246404</v>
      </c>
    </row>
    <row r="15" spans="1:20" x14ac:dyDescent="0.25">
      <c r="A15" s="3">
        <f t="shared" si="0"/>
        <v>3.5000000000000018</v>
      </c>
      <c r="B15" s="3">
        <f>AVERAGE('1F'!$J14:$J44) + Calibration!$C$11</f>
        <v>400.78871150050713</v>
      </c>
      <c r="C15" s="2">
        <f>'1F'!K44</f>
        <v>548.65725453382629</v>
      </c>
      <c r="D15" s="2">
        <f>'1F'!L44</f>
        <v>602.60825980074651</v>
      </c>
      <c r="E15" s="3">
        <f t="shared" si="1"/>
        <v>0.83743417028097922</v>
      </c>
      <c r="G15" s="3">
        <f>AVERAGE('2F'!$J14:$J44) + Calibration!$C$11</f>
        <v>393.78665929111907</v>
      </c>
      <c r="H15" s="3">
        <f>'2F'!K44</f>
        <v>580.77694875029977</v>
      </c>
      <c r="I15" s="3">
        <f>'2F'!L44</f>
        <v>598.58042798847907</v>
      </c>
      <c r="J15" s="3">
        <f t="shared" si="2"/>
        <v>1.0589950688062457</v>
      </c>
      <c r="L15" s="3">
        <f>AVERAGE('3F'!$J14:$J44) + Calibration!$C$11</f>
        <v>399.7164163836257</v>
      </c>
      <c r="M15" s="3">
        <f>'3F'!K44</f>
        <v>620.73556998663628</v>
      </c>
      <c r="N15" s="3">
        <f>'3F'!L44</f>
        <v>600.79985206013498</v>
      </c>
      <c r="O15" s="3">
        <f t="shared" si="3"/>
        <v>1.2517130940556807</v>
      </c>
      <c r="Q15" s="3">
        <f>AVERAGE('4F'!$K158:$K188) + Calibration!$C$11</f>
        <v>405.15821439229751</v>
      </c>
      <c r="R15" s="3">
        <f>'4F'!L188</f>
        <v>659.60885550494686</v>
      </c>
      <c r="S15" s="3">
        <f>'4F'!M188</f>
        <v>583.29124437146868</v>
      </c>
      <c r="T15" s="3">
        <f t="shared" si="4"/>
        <v>1.4410479548014499</v>
      </c>
    </row>
    <row r="16" spans="1:20" x14ac:dyDescent="0.25">
      <c r="A16" s="3">
        <f t="shared" si="0"/>
        <v>3.5833333333333353</v>
      </c>
      <c r="B16" s="3">
        <f>AVERAGE('1F'!$J15:$J45) + Calibration!$C$11</f>
        <v>400.54975387969637</v>
      </c>
      <c r="C16" s="2">
        <f>'1F'!K45</f>
        <v>551.0290578919479</v>
      </c>
      <c r="D16" s="2">
        <f>'1F'!L45</f>
        <v>599.27914835325635</v>
      </c>
      <c r="E16" s="3">
        <f t="shared" si="1"/>
        <v>0.85221987391573772</v>
      </c>
      <c r="G16" s="3">
        <f>AVERAGE('2F'!$J15:$J45) + Calibration!$C$11</f>
        <v>393.61396737413969</v>
      </c>
      <c r="H16" s="3">
        <f>'2F'!K45</f>
        <v>577.11873001189065</v>
      </c>
      <c r="I16" s="3">
        <f>'2F'!L45</f>
        <v>598.16946097742186</v>
      </c>
      <c r="J16" s="3">
        <f t="shared" si="2"/>
        <v>1.0392552431352888</v>
      </c>
      <c r="L16" s="3">
        <f>AVERAGE('3F'!$J15:$J45) + Calibration!$C$11</f>
        <v>399.46741813347444</v>
      </c>
      <c r="M16" s="3">
        <f>'3F'!K45</f>
        <v>608.59521452822776</v>
      </c>
      <c r="N16" s="3">
        <f>'3F'!L45</f>
        <v>597.71733232727604</v>
      </c>
      <c r="O16" s="3">
        <f t="shared" si="3"/>
        <v>1.1843679464473229</v>
      </c>
      <c r="Q16" s="3">
        <f>AVERAGE('4F'!$K159:$K189) + Calibration!$C$11</f>
        <v>405.64616905843229</v>
      </c>
      <c r="R16" s="3">
        <f>'4F'!L189</f>
        <v>659.60885550494686</v>
      </c>
      <c r="S16" s="3">
        <f>'4F'!M189</f>
        <v>586.16823127881196</v>
      </c>
      <c r="T16" s="3">
        <f t="shared" si="4"/>
        <v>1.4382844873148104</v>
      </c>
    </row>
    <row r="17" spans="1:20" x14ac:dyDescent="0.25">
      <c r="A17" s="3">
        <f t="shared" si="0"/>
        <v>3.6666666666666687</v>
      </c>
      <c r="B17" s="3">
        <f>AVERAGE('1F'!$J16:$J46) + Calibration!$C$11</f>
        <v>400.36501308702577</v>
      </c>
      <c r="C17" s="2">
        <f>'1F'!K46</f>
        <v>553.88323938027872</v>
      </c>
      <c r="D17" s="2">
        <f>'1F'!L46</f>
        <v>599.27914835325635</v>
      </c>
      <c r="E17" s="3">
        <f t="shared" si="1"/>
        <v>0.86943041313343583</v>
      </c>
      <c r="G17" s="3">
        <f>AVERAGE('2F'!$J16:$J46) + Calibration!$C$11</f>
        <v>393.63404762879793</v>
      </c>
      <c r="H17" s="3">
        <f>'2F'!K46</f>
        <v>570.16415150745286</v>
      </c>
      <c r="I17" s="3">
        <f>'2F'!L46</f>
        <v>598.58042798847907</v>
      </c>
      <c r="J17" s="3">
        <f t="shared" si="2"/>
        <v>0.99975517468867914</v>
      </c>
      <c r="L17" s="3">
        <f>AVERAGE('3F'!$J16:$J46) + Calibration!$C$11</f>
        <v>399.31681491830864</v>
      </c>
      <c r="M17" s="3">
        <f>'3F'!K46</f>
        <v>625.72036375799155</v>
      </c>
      <c r="N17" s="3">
        <f>'3F'!L46</f>
        <v>599.27914835325635</v>
      </c>
      <c r="O17" s="3">
        <f t="shared" si="3"/>
        <v>1.282206912855745</v>
      </c>
      <c r="Q17" s="3">
        <f>AVERAGE('4F'!$K160:$K190) + Calibration!$C$11</f>
        <v>405.98151326707324</v>
      </c>
      <c r="R17" s="3">
        <f>'4F'!L190</f>
        <v>652.85526420310975</v>
      </c>
      <c r="S17" s="3">
        <f>'4F'!M190</f>
        <v>586.16823127881196</v>
      </c>
      <c r="T17" s="3">
        <f t="shared" si="4"/>
        <v>1.3981372274202237</v>
      </c>
    </row>
    <row r="18" spans="1:20" x14ac:dyDescent="0.25">
      <c r="A18" s="3">
        <f t="shared" si="0"/>
        <v>3.7500000000000022</v>
      </c>
      <c r="B18" s="3">
        <f>AVERAGE('1F'!$J17:$J47) + Calibration!$C$11</f>
        <v>400.07183883887927</v>
      </c>
      <c r="C18" s="2">
        <f>'1F'!K47</f>
        <v>550.62703926690881</v>
      </c>
      <c r="D18" s="2">
        <f>'1F'!L47</f>
        <v>597.92286515279159</v>
      </c>
      <c r="E18" s="3">
        <f t="shared" si="1"/>
        <v>0.85264970334849299</v>
      </c>
      <c r="G18" s="3">
        <f>AVERAGE('2F'!$J17:$J47) + Calibration!$C$11</f>
        <v>393.72039358728756</v>
      </c>
      <c r="H18" s="3">
        <f>'2F'!K47</f>
        <v>577.11873001189065</v>
      </c>
      <c r="I18" s="3">
        <f>'2F'!L47</f>
        <v>595.49795757560719</v>
      </c>
      <c r="J18" s="3">
        <f t="shared" si="2"/>
        <v>1.038652512184707</v>
      </c>
      <c r="L18" s="3">
        <f>AVERAGE('3F'!$J17:$J47) + Calibration!$C$11</f>
        <v>398.94934258334104</v>
      </c>
      <c r="M18" s="3">
        <f>'3F'!K47</f>
        <v>613.58000829958303</v>
      </c>
      <c r="N18" s="3">
        <f>'3F'!L47</f>
        <v>597.4707406126447</v>
      </c>
      <c r="O18" s="3">
        <f t="shared" si="3"/>
        <v>1.2155327277447701</v>
      </c>
      <c r="Q18" s="3">
        <f>AVERAGE('4F'!$K161:$K191) + Calibration!$C$11</f>
        <v>406.42529193521278</v>
      </c>
      <c r="R18" s="3">
        <f>'4F'!L191</f>
        <v>657.19684827432866</v>
      </c>
      <c r="S18" s="3">
        <f>'4F'!M191</f>
        <v>578.60584972351364</v>
      </c>
      <c r="T18" s="3">
        <f t="shared" si="4"/>
        <v>1.4202119389625492</v>
      </c>
    </row>
    <row r="19" spans="1:20" x14ac:dyDescent="0.25">
      <c r="A19" s="3">
        <f t="shared" si="0"/>
        <v>3.8333333333333357</v>
      </c>
      <c r="B19" s="3">
        <f>AVERAGE('1F'!$J18:$J48) + Calibration!$C$11</f>
        <v>399.79071246240136</v>
      </c>
      <c r="C19" s="2">
        <f>'1F'!K48</f>
        <v>554.96862333812771</v>
      </c>
      <c r="D19" s="2">
        <f>'1F'!L48</f>
        <v>598.16946097742186</v>
      </c>
      <c r="E19" s="3">
        <f t="shared" si="1"/>
        <v>0.87882981988175657</v>
      </c>
      <c r="G19" s="3">
        <f>AVERAGE('2F'!$J18:$J48) + Calibration!$C$11</f>
        <v>393.77461141945048</v>
      </c>
      <c r="H19" s="3">
        <f>'2F'!K48</f>
        <v>578.847323669876</v>
      </c>
      <c r="I19" s="3">
        <f>'2F'!L48</f>
        <v>599.48463185878495</v>
      </c>
      <c r="J19" s="3">
        <f t="shared" si="2"/>
        <v>1.0481351208699103</v>
      </c>
      <c r="L19" s="3">
        <f>AVERAGE('3F'!$J18:$J48) + Calibration!$C$11</f>
        <v>398.71038616735763</v>
      </c>
      <c r="M19" s="3">
        <f>'3F'!K48</f>
        <v>586.44510785446494</v>
      </c>
      <c r="N19" s="3">
        <f>'3F'!L48</f>
        <v>597.92286515279159</v>
      </c>
      <c r="O19" s="3">
        <f t="shared" si="3"/>
        <v>1.0632110634480789</v>
      </c>
      <c r="Q19" s="3">
        <f>AVERAGE('4F'!$K162:$K192) + Calibration!$C$11</f>
        <v>406.80481334667627</v>
      </c>
      <c r="R19" s="3">
        <f>'4F'!L192</f>
        <v>655.66924181894399</v>
      </c>
      <c r="S19" s="3">
        <f>'4F'!M192</f>
        <v>577.08514601663501</v>
      </c>
      <c r="T19" s="3">
        <f t="shared" si="4"/>
        <v>1.4094111695086036</v>
      </c>
    </row>
    <row r="20" spans="1:20" x14ac:dyDescent="0.25">
      <c r="A20" s="3">
        <f t="shared" si="0"/>
        <v>3.9166666666666692</v>
      </c>
      <c r="B20" s="3">
        <f>AVERAGE('1F'!$J19:$J49) + Calibration!$C$11</f>
        <v>399.45536945858777</v>
      </c>
      <c r="C20" s="2">
        <f>'1F'!K49</f>
        <v>552.35563292489417</v>
      </c>
      <c r="D20" s="2">
        <f>'1F'!L49</f>
        <v>599.27914835325635</v>
      </c>
      <c r="E20" s="3">
        <f t="shared" si="1"/>
        <v>0.86593066141726538</v>
      </c>
      <c r="G20" s="3">
        <f>AVERAGE('2F'!$J19:$J49) + Calibration!$C$11</f>
        <v>393.80674054979994</v>
      </c>
      <c r="H20" s="3">
        <f>'2F'!K49</f>
        <v>581.46031408310967</v>
      </c>
      <c r="I20" s="3">
        <f>'2F'!L49</f>
        <v>599.48463185878495</v>
      </c>
      <c r="J20" s="3">
        <f t="shared" si="2"/>
        <v>1.0627514914833371</v>
      </c>
      <c r="L20" s="3">
        <f>AVERAGE('3F'!$J19:$J49) + Calibration!$C$11</f>
        <v>398.54773487971875</v>
      </c>
      <c r="M20" s="3">
        <f>'3F'!K49</f>
        <v>593.39968635890261</v>
      </c>
      <c r="N20" s="3">
        <f>'3F'!L49</f>
        <v>597.71733232727604</v>
      </c>
      <c r="O20" s="3">
        <f t="shared" si="3"/>
        <v>1.1035185643090544</v>
      </c>
      <c r="Q20" s="3">
        <f>AVERAGE('4F'!$K163:$K193) + Calibration!$C$11</f>
        <v>407.07589889300925</v>
      </c>
      <c r="R20" s="3">
        <f>'4F'!L193</f>
        <v>648.75486718700279</v>
      </c>
      <c r="S20" s="3">
        <f>'4F'!M193</f>
        <v>573.05736352435463</v>
      </c>
      <c r="T20" s="3">
        <f t="shared" si="4"/>
        <v>1.3687172547716189</v>
      </c>
    </row>
    <row r="21" spans="1:20" x14ac:dyDescent="0.25">
      <c r="A21" s="3">
        <f t="shared" si="0"/>
        <v>4.0000000000000027</v>
      </c>
      <c r="B21" s="3">
        <f>AVERAGE('1F'!$J20:$J50) + Calibration!$C$11</f>
        <v>398.94532629144402</v>
      </c>
      <c r="C21" s="2">
        <f>'1F'!K50</f>
        <v>559.5111946119473</v>
      </c>
      <c r="D21" s="2">
        <f>'1F'!L50</f>
        <v>601.70405593044075</v>
      </c>
      <c r="E21" s="3">
        <f t="shared" si="1"/>
        <v>0.90934381278191856</v>
      </c>
      <c r="G21" s="3">
        <f>AVERAGE('2F'!$J20:$J50) + Calibration!$C$11</f>
        <v>393.83886867612659</v>
      </c>
      <c r="H21" s="3">
        <f>'2F'!K50</f>
        <v>578.40514539217804</v>
      </c>
      <c r="I21" s="3">
        <f>'2F'!L50</f>
        <v>600.38883572909072</v>
      </c>
      <c r="J21" s="3">
        <f t="shared" si="2"/>
        <v>1.0452669894010436</v>
      </c>
      <c r="L21" s="3">
        <f>AVERAGE('3F'!$J20:$J50) + Calibration!$C$11</f>
        <v>398.41921896073461</v>
      </c>
      <c r="M21" s="3">
        <f>'3F'!K50</f>
        <v>605.98222009500898</v>
      </c>
      <c r="N21" s="3">
        <f>'3F'!L50</f>
        <v>601.4985231049252</v>
      </c>
      <c r="O21" s="3">
        <f t="shared" si="3"/>
        <v>1.1755059329741564</v>
      </c>
      <c r="Q21" s="3">
        <f>AVERAGE('4F'!$K164:$K194) + Calibration!$C$11</f>
        <v>407.3690731411557</v>
      </c>
      <c r="R21" s="3">
        <f>'4F'!L194</f>
        <v>656.55364259417763</v>
      </c>
      <c r="S21" s="3">
        <f>'4F'!M194</f>
        <v>573.05736352435463</v>
      </c>
      <c r="T21" s="3">
        <f t="shared" si="4"/>
        <v>1.4112242461176727</v>
      </c>
    </row>
    <row r="22" spans="1:20" x14ac:dyDescent="0.25">
      <c r="A22" s="3">
        <f t="shared" si="0"/>
        <v>4.0833333333333357</v>
      </c>
      <c r="B22" s="3">
        <f>AVERAGE('1F'!$J21:$J51) + Calibration!$C$11</f>
        <v>398.48949975163595</v>
      </c>
      <c r="C22" s="2">
        <f>'1F'!K51</f>
        <v>554.52640084059215</v>
      </c>
      <c r="D22" s="2">
        <f>'1F'!L51</f>
        <v>599.48463185878495</v>
      </c>
      <c r="E22" s="3">
        <f t="shared" si="1"/>
        <v>0.8836945987031285</v>
      </c>
      <c r="G22" s="3">
        <f>AVERAGE('2F'!$J21:$J51) + Calibration!$C$11</f>
        <v>393.83886867612654</v>
      </c>
      <c r="H22" s="3">
        <f>'2F'!K51</f>
        <v>569.92296043235569</v>
      </c>
      <c r="I22" s="3">
        <f>'2F'!L51</f>
        <v>599.48463185878495</v>
      </c>
      <c r="J22" s="3">
        <f t="shared" si="2"/>
        <v>0.99722924331736162</v>
      </c>
      <c r="L22" s="3">
        <f>AVERAGE('3F'!$J21:$J51) + Calibration!$C$11</f>
        <v>398.26861554476432</v>
      </c>
      <c r="M22" s="3">
        <f>'3F'!K51</f>
        <v>600.31406099084381</v>
      </c>
      <c r="N22" s="3">
        <f>'3F'!L51</f>
        <v>600.59431923461932</v>
      </c>
      <c r="O22" s="3">
        <f t="shared" si="3"/>
        <v>1.1442579773580561</v>
      </c>
      <c r="Q22" s="3">
        <f>AVERAGE('4F'!$K165:$K195) + Calibration!$C$11</f>
        <v>407.66224738930219</v>
      </c>
      <c r="R22" s="3">
        <f>'4F'!L195</f>
        <v>644.17209204068672</v>
      </c>
      <c r="S22" s="3">
        <f>'4F'!M195</f>
        <v>572.64634308331142</v>
      </c>
      <c r="T22" s="3">
        <f t="shared" si="4"/>
        <v>1.3394425985132377</v>
      </c>
    </row>
    <row r="23" spans="1:20" x14ac:dyDescent="0.25">
      <c r="A23" s="3">
        <f t="shared" si="0"/>
        <v>4.1666666666666687</v>
      </c>
      <c r="B23" s="3">
        <f>AVERAGE('1F'!$J22:$J52) + Calibration!$C$11</f>
        <v>398.06781078933261</v>
      </c>
      <c r="C23" s="2">
        <f>'1F'!K52</f>
        <v>567.99338359175488</v>
      </c>
      <c r="D23" s="2">
        <f>'1F'!L52</f>
        <v>603.26582263643411</v>
      </c>
      <c r="E23" s="3">
        <f t="shared" si="1"/>
        <v>0.96235127600636394</v>
      </c>
      <c r="G23" s="3">
        <f>AVERAGE('2F'!$J22:$J52) + Calibration!$C$11</f>
        <v>393.90312593280271</v>
      </c>
      <c r="H23" s="3">
        <f>'2F'!K52</f>
        <v>569.92296043235569</v>
      </c>
      <c r="I23" s="3">
        <f>'2F'!L52</f>
        <v>599.48463185878495</v>
      </c>
      <c r="J23" s="3">
        <f t="shared" si="2"/>
        <v>0.99686533074119577</v>
      </c>
      <c r="L23" s="3">
        <f>AVERAGE('3F'!$J22:$J52) + Calibration!$C$11</f>
        <v>398.35496150325389</v>
      </c>
      <c r="M23" s="3">
        <f>'3F'!K52</f>
        <v>589.70131198782008</v>
      </c>
      <c r="N23" s="3">
        <f>'3F'!L52</f>
        <v>598.37494448295047</v>
      </c>
      <c r="O23" s="3">
        <f t="shared" si="3"/>
        <v>1.0836650511815034</v>
      </c>
      <c r="Q23" s="3">
        <f>AVERAGE('4F'!$K166:$K196) + Calibration!$C$11</f>
        <v>407.71646421744248</v>
      </c>
      <c r="R23" s="3">
        <f>'4F'!L196</f>
        <v>639.18729826933145</v>
      </c>
      <c r="S23" s="3">
        <f>'4F'!M196</f>
        <v>572.85183069883897</v>
      </c>
      <c r="T23" s="3">
        <f t="shared" si="4"/>
        <v>1.3109048204715972</v>
      </c>
    </row>
    <row r="24" spans="1:20" x14ac:dyDescent="0.25">
      <c r="A24" s="3">
        <f t="shared" si="0"/>
        <v>4.2500000000000018</v>
      </c>
      <c r="B24" s="3">
        <f>AVERAGE('1F'!$J23:$J53) + Calibration!$C$11</f>
        <v>397.55776762218886</v>
      </c>
      <c r="C24" s="2">
        <f>'1F'!K53</f>
        <v>541.50169284677315</v>
      </c>
      <c r="D24" s="2">
        <f>'1F'!L53</f>
        <v>602.36166808611529</v>
      </c>
      <c r="E24" s="3">
        <f t="shared" si="1"/>
        <v>0.81520761018301935</v>
      </c>
      <c r="G24" s="3">
        <f>AVERAGE('2F'!$J23:$J53) + Calibration!$C$11</f>
        <v>394.13204272346843</v>
      </c>
      <c r="H24" s="3">
        <f>'2F'!K53</f>
        <v>562.32517222778154</v>
      </c>
      <c r="I24" s="3">
        <f>'2F'!L53</f>
        <v>599.48463185878495</v>
      </c>
      <c r="J24" s="3">
        <f t="shared" si="2"/>
        <v>0.95253980978001462</v>
      </c>
      <c r="L24" s="3">
        <f>AVERAGE('3F'!$J23:$J53) + Calibration!$C$11</f>
        <v>398.73448291471732</v>
      </c>
      <c r="M24" s="3">
        <f>'3F'!K53</f>
        <v>586.64609505706551</v>
      </c>
      <c r="N24" s="3">
        <f>'3F'!L53</f>
        <v>596.81312845697028</v>
      </c>
      <c r="O24" s="3">
        <f t="shared" si="3"/>
        <v>1.0642128594256175</v>
      </c>
      <c r="Q24" s="3">
        <f>AVERAGE('4F'!$K167:$K197) + Calibration!$C$11</f>
        <v>407.9654624675938</v>
      </c>
      <c r="R24" s="3">
        <f>'4F'!L197</f>
        <v>639.62952076686702</v>
      </c>
      <c r="S24" s="3">
        <f>'4F'!M197</f>
        <v>573.50943874451445</v>
      </c>
      <c r="T24" s="3">
        <f t="shared" si="4"/>
        <v>1.3119991207464698</v>
      </c>
    </row>
    <row r="25" spans="1:20" x14ac:dyDescent="0.25">
      <c r="A25" s="3">
        <f t="shared" si="0"/>
        <v>4.3333333333333348</v>
      </c>
      <c r="B25" s="3">
        <f>AVERAGE('1F'!$J24:$J54) + Calibration!$C$11</f>
        <v>397.06981295605414</v>
      </c>
      <c r="C25" s="2">
        <f>'1F'!K54</f>
        <v>550.82802244952427</v>
      </c>
      <c r="D25" s="2">
        <f>'1F'!L54</f>
        <v>601.9095435459684</v>
      </c>
      <c r="E25" s="3">
        <f t="shared" si="1"/>
        <v>0.87078952662730424</v>
      </c>
      <c r="G25" s="3">
        <f>AVERAGE('2F'!$J24:$J54) + Calibration!$C$11</f>
        <v>394.4473054726239</v>
      </c>
      <c r="H25" s="3">
        <f>'2F'!K54</f>
        <v>560.79761401222004</v>
      </c>
      <c r="I25" s="3">
        <f>'2F'!L54</f>
        <v>599.93675639893183</v>
      </c>
      <c r="J25" s="3">
        <f t="shared" si="2"/>
        <v>0.94210323406278174</v>
      </c>
      <c r="L25" s="3">
        <f>AVERAGE('3F'!$J24:$J54) + Calibration!$C$11</f>
        <v>398.98548840719673</v>
      </c>
      <c r="M25" s="3">
        <f>'3F'!K54</f>
        <v>585.35972389661583</v>
      </c>
      <c r="N25" s="3">
        <f>'3F'!L54</f>
        <v>597.05972017160161</v>
      </c>
      <c r="O25" s="3">
        <f t="shared" si="3"/>
        <v>1.0555061276532964</v>
      </c>
      <c r="Q25" s="3">
        <f>AVERAGE('4F'!$K168:$K198) + Calibration!$C$11</f>
        <v>407.8469871779501</v>
      </c>
      <c r="R25" s="3">
        <f>'4F'!L198</f>
        <v>634.64472699551186</v>
      </c>
      <c r="S25" s="3">
        <f>'4F'!M198</f>
        <v>583.94885652714311</v>
      </c>
      <c r="T25" s="3">
        <f t="shared" si="4"/>
        <v>1.2844393619468126</v>
      </c>
    </row>
    <row r="26" spans="1:20" x14ac:dyDescent="0.25">
      <c r="A26" s="3">
        <f t="shared" si="0"/>
        <v>4.4166666666666679</v>
      </c>
      <c r="B26" s="3">
        <f>AVERAGE('1F'!$J25:$J55) + Calibration!$C$11</f>
        <v>396.78667933724813</v>
      </c>
      <c r="C26" s="2">
        <f>'1F'!K55</f>
        <v>549.94362569427597</v>
      </c>
      <c r="D26" s="2">
        <f>'1F'!L55</f>
        <v>608.81435815558018</v>
      </c>
      <c r="E26" s="3">
        <f t="shared" si="1"/>
        <v>0.86738435142601988</v>
      </c>
      <c r="G26" s="3">
        <f>AVERAGE('2F'!$J25:$J55) + Calibration!$C$11</f>
        <v>394.88104331061851</v>
      </c>
      <c r="H26" s="3">
        <f>'2F'!K55</f>
        <v>567.75219251665783</v>
      </c>
      <c r="I26" s="3">
        <f>'2F'!L55</f>
        <v>598.16946097742186</v>
      </c>
      <c r="J26" s="3">
        <f t="shared" si="2"/>
        <v>0.97903316304576249</v>
      </c>
      <c r="L26" s="3">
        <f>AVERAGE('3F'!$J25:$J55) + Calibration!$C$11</f>
        <v>399.51762027615405</v>
      </c>
      <c r="M26" s="3">
        <f>'3F'!K55</f>
        <v>595.32926721948866</v>
      </c>
      <c r="N26" s="3">
        <f>'3F'!L55</f>
        <v>595.49795757560719</v>
      </c>
      <c r="O26" s="3">
        <f t="shared" si="3"/>
        <v>1.1089536741590404</v>
      </c>
      <c r="Q26" s="3">
        <f>AVERAGE('4F'!$K169:$K199) + Calibration!$C$11</f>
        <v>407.69437672045638</v>
      </c>
      <c r="R26" s="3">
        <f>'4F'!L199</f>
        <v>645.05649281592025</v>
      </c>
      <c r="S26" s="3">
        <f>'4F'!M199</f>
        <v>586.37376410432751</v>
      </c>
      <c r="T26" s="3">
        <f t="shared" si="4"/>
        <v>1.3442693264635219</v>
      </c>
    </row>
    <row r="27" spans="1:20" x14ac:dyDescent="0.25">
      <c r="A27" s="3">
        <f t="shared" si="0"/>
        <v>4.5000000000000009</v>
      </c>
      <c r="B27" s="3">
        <f>AVERAGE('1F'!$J26:$J56) + Calibration!$C$11</f>
        <v>396.53768229192423</v>
      </c>
      <c r="C27" s="2">
        <f>'1F'!K56</f>
        <v>561.68201076746823</v>
      </c>
      <c r="D27" s="2">
        <f>'1F'!L56</f>
        <v>606.14285886376445</v>
      </c>
      <c r="E27" s="3">
        <f t="shared" si="1"/>
        <v>0.93527332356527093</v>
      </c>
      <c r="G27" s="3">
        <f>AVERAGE('2F'!$J26:$J56) + Calibration!$C$11</f>
        <v>395.1842581881055</v>
      </c>
      <c r="H27" s="3">
        <f>'2F'!K56</f>
        <v>562.32517222778154</v>
      </c>
      <c r="I27" s="3">
        <f>'2F'!L56</f>
        <v>601.04644377476632</v>
      </c>
      <c r="J27" s="3">
        <f t="shared" si="2"/>
        <v>0.94658072499761703</v>
      </c>
      <c r="L27" s="3">
        <f>AVERAGE('3F'!$J26:$J56) + Calibration!$C$11</f>
        <v>399.9513583149531</v>
      </c>
      <c r="M27" s="3">
        <f>'3F'!K56</f>
        <v>595.12828001688797</v>
      </c>
      <c r="N27" s="3">
        <f>'3F'!L56</f>
        <v>594.59375370530131</v>
      </c>
      <c r="O27" s="3">
        <f t="shared" si="3"/>
        <v>1.1053589906990959</v>
      </c>
      <c r="Q27" s="3">
        <f>AVERAGE('4F'!$K170:$K200) + Calibration!$C$11</f>
        <v>407.61807159211173</v>
      </c>
      <c r="R27" s="3">
        <f>'4F'!L200</f>
        <v>654.38287065849431</v>
      </c>
      <c r="S27" s="3">
        <f>'4F'!M200</f>
        <v>584.15434003267183</v>
      </c>
      <c r="T27" s="3">
        <f t="shared" si="4"/>
        <v>1.3975201927440677</v>
      </c>
    </row>
    <row r="28" spans="1:20" x14ac:dyDescent="0.25">
      <c r="A28" s="3">
        <f t="shared" si="0"/>
        <v>4.5833333333333339</v>
      </c>
      <c r="B28" s="3">
        <f>AVERAGE('1F'!$J27:$J57) + Calibration!$C$11</f>
        <v>396.32081337292692</v>
      </c>
      <c r="C28" s="2">
        <f>'1F'!K57</f>
        <v>581.86233270814876</v>
      </c>
      <c r="D28" s="2">
        <f>'1F'!L57</f>
        <v>606.34834236929305</v>
      </c>
      <c r="E28" s="3">
        <f t="shared" si="1"/>
        <v>1.0507901485318099</v>
      </c>
      <c r="G28" s="3">
        <f>AVERAGE('2F'!$J27:$J57) + Calibration!$C$11</f>
        <v>395.49751249010558</v>
      </c>
      <c r="H28" s="3">
        <f>'2F'!K57</f>
        <v>562.12418904516619</v>
      </c>
      <c r="I28" s="3">
        <f>'2F'!L57</f>
        <v>600.38883572909072</v>
      </c>
      <c r="J28" s="3">
        <f t="shared" si="2"/>
        <v>0.94366840820310272</v>
      </c>
      <c r="L28" s="3">
        <f>AVERAGE('3F'!$J27:$J57) + Calibration!$C$11</f>
        <v>400.34091915092978</v>
      </c>
      <c r="M28" s="3">
        <f>'3F'!K57</f>
        <v>606.42444661252989</v>
      </c>
      <c r="N28" s="3">
        <f>'3F'!L57</f>
        <v>595.70344108113579</v>
      </c>
      <c r="O28" s="3">
        <f t="shared" si="3"/>
        <v>1.1671271271638539</v>
      </c>
      <c r="Q28" s="3">
        <f>AVERAGE('4F'!$K171:$K201) + Calibration!$C$11</f>
        <v>407.42329117412339</v>
      </c>
      <c r="R28" s="3">
        <f>'4F'!L201</f>
        <v>665.23681073661533</v>
      </c>
      <c r="S28" s="3">
        <f>'4F'!M201</f>
        <v>583.49672787699728</v>
      </c>
      <c r="T28" s="3">
        <f t="shared" si="4"/>
        <v>1.4600931774473858</v>
      </c>
    </row>
    <row r="29" spans="1:20" x14ac:dyDescent="0.25">
      <c r="A29" s="3">
        <f t="shared" si="0"/>
        <v>4.666666666666667</v>
      </c>
      <c r="B29" s="3">
        <f>AVERAGE('1F'!$J28:$J58) + Calibration!$C$11</f>
        <v>396.03968699644895</v>
      </c>
      <c r="C29" s="2">
        <f>'1F'!K58</f>
        <v>580.77694875029977</v>
      </c>
      <c r="D29" s="2">
        <f>'1F'!L58</f>
        <v>604.82763455241547</v>
      </c>
      <c r="E29" s="3">
        <f t="shared" si="1"/>
        <v>1.0462353408186111</v>
      </c>
      <c r="G29" s="3">
        <f>AVERAGE('2F'!$J28:$J58) + Calibration!$C$11</f>
        <v>395.70434077976239</v>
      </c>
      <c r="H29" s="3">
        <f>'2F'!K58</f>
        <v>562.12418904516619</v>
      </c>
      <c r="I29" s="3">
        <f>'2F'!L58</f>
        <v>601.4985231049252</v>
      </c>
      <c r="J29" s="3">
        <f t="shared" si="2"/>
        <v>0.94249706321257043</v>
      </c>
      <c r="L29" s="3">
        <f>AVERAGE('3F'!$J28:$J58) + Calibration!$C$11</f>
        <v>400.58991740108098</v>
      </c>
      <c r="M29" s="3">
        <f>'3F'!K58</f>
        <v>608.35402345313059</v>
      </c>
      <c r="N29" s="3">
        <f>'3F'!L58</f>
        <v>593.27853350395128</v>
      </c>
      <c r="O29" s="3">
        <f t="shared" si="3"/>
        <v>1.1766448643959571</v>
      </c>
      <c r="Q29" s="3">
        <f>AVERAGE('4F'!$K172:$K202) + Calibration!$C$11</f>
        <v>407.18433475813987</v>
      </c>
      <c r="R29" s="3">
        <f>'4F'!L202</f>
        <v>665.43779793921613</v>
      </c>
      <c r="S29" s="3">
        <f>'4F'!M202</f>
        <v>584.85305628745004</v>
      </c>
      <c r="T29" s="3">
        <f t="shared" si="4"/>
        <v>1.4625847406402182</v>
      </c>
    </row>
    <row r="30" spans="1:20" x14ac:dyDescent="0.25">
      <c r="A30" s="3">
        <f t="shared" si="0"/>
        <v>4.75</v>
      </c>
      <c r="B30" s="3">
        <f>AVERAGE('1F'!$J29:$J59) + Calibration!$C$11</f>
        <v>395.84490657846061</v>
      </c>
      <c r="C30" s="2">
        <f>'1F'!K59</f>
        <v>576.23432923665712</v>
      </c>
      <c r="D30" s="2">
        <f>'1F'!L59</f>
        <v>605.23865499345857</v>
      </c>
      <c r="E30" s="3">
        <f t="shared" si="1"/>
        <v>1.0216119222679596</v>
      </c>
      <c r="G30" s="3">
        <f>AVERAGE('2F'!$J29:$J59) + Calibration!$C$11</f>
        <v>395.95333782508641</v>
      </c>
      <c r="H30" s="3">
        <f>'2F'!K59</f>
        <v>559.95342112946821</v>
      </c>
      <c r="I30" s="3">
        <f>'2F'!L59</f>
        <v>599.27914835325635</v>
      </c>
      <c r="J30" s="3">
        <f t="shared" si="2"/>
        <v>0.92879304056624035</v>
      </c>
      <c r="L30" s="3">
        <f>AVERAGE('3F'!$J29:$J59) + Calibration!$C$11</f>
        <v>400.76461756441114</v>
      </c>
      <c r="M30" s="3">
        <f>'3F'!K59</f>
        <v>614.2232179997194</v>
      </c>
      <c r="N30" s="3">
        <f>'3F'!L59</f>
        <v>595.25136586097585</v>
      </c>
      <c r="O30" s="3">
        <f t="shared" si="3"/>
        <v>1.2088948891895288</v>
      </c>
      <c r="Q30" s="3">
        <f>AVERAGE('4F'!$K173:$K203) + Calibration!$C$11</f>
        <v>406.92328984114744</v>
      </c>
      <c r="R30" s="3">
        <f>'4F'!L203</f>
        <v>666.96540439460068</v>
      </c>
      <c r="S30" s="3">
        <f>'4F'!M203</f>
        <v>590.60703010213672</v>
      </c>
      <c r="T30" s="3">
        <f t="shared" si="4"/>
        <v>1.4727145339500158</v>
      </c>
    </row>
    <row r="31" spans="1:20" x14ac:dyDescent="0.25">
      <c r="A31" s="3">
        <f t="shared" si="0"/>
        <v>4.833333333333333</v>
      </c>
      <c r="B31" s="3">
        <f>AVERAGE('1F'!$J30:$J60) + Calibration!$C$11</f>
        <v>395.78064932178449</v>
      </c>
      <c r="C31" s="2">
        <f>'1F'!K60</f>
        <v>582.74673348338229</v>
      </c>
      <c r="D31" s="2">
        <f>'1F'!L60</f>
        <v>601.4985231049252</v>
      </c>
      <c r="E31" s="3">
        <f t="shared" si="1"/>
        <v>1.0588579852664886</v>
      </c>
      <c r="G31" s="3">
        <f>AVERAGE('2F'!$J30:$J60) + Calibration!$C$11</f>
        <v>396.23446420156432</v>
      </c>
      <c r="H31" s="3">
        <f>'2F'!K60</f>
        <v>558.42581065409831</v>
      </c>
      <c r="I31" s="3">
        <f>'2F'!L60</f>
        <v>602.81374330627523</v>
      </c>
      <c r="J31" s="3">
        <f t="shared" si="2"/>
        <v>0.918549495768193</v>
      </c>
      <c r="L31" s="3">
        <f>AVERAGE('3F'!$J30:$J60) + Calibration!$C$11</f>
        <v>400.88509989557832</v>
      </c>
      <c r="M31" s="3">
        <f>'3F'!K60</f>
        <v>621.82095394448527</v>
      </c>
      <c r="N31" s="3">
        <f>'3F'!L60</f>
        <v>596.81312845697028</v>
      </c>
      <c r="O31" s="3">
        <f t="shared" si="3"/>
        <v>1.2512413379164466</v>
      </c>
      <c r="Q31" s="3">
        <f>AVERAGE('4F'!$K174:$K204) + Calibration!$C$11</f>
        <v>406.64216225984217</v>
      </c>
      <c r="R31" s="3">
        <f>'4F'!L204</f>
        <v>671.30699248580481</v>
      </c>
      <c r="S31" s="3">
        <f>'4F'!M204</f>
        <v>585.71615194865308</v>
      </c>
      <c r="T31" s="3">
        <f t="shared" si="4"/>
        <v>1.4988946800733227</v>
      </c>
    </row>
    <row r="32" spans="1:20" x14ac:dyDescent="0.25">
      <c r="A32" s="3">
        <f t="shared" si="0"/>
        <v>4.9166666666666661</v>
      </c>
      <c r="B32" s="3">
        <f>AVERAGE('1F'!$J31:$J61) + Calibration!$C$11</f>
        <v>395.79068995112493</v>
      </c>
      <c r="C32" s="2">
        <f>'1F'!K61</f>
        <v>579.93270762772499</v>
      </c>
      <c r="D32" s="2">
        <f>'1F'!L61</f>
        <v>603.47135546194966</v>
      </c>
      <c r="E32" s="3">
        <f t="shared" si="1"/>
        <v>1.0428642537724986</v>
      </c>
      <c r="G32" s="3">
        <f>AVERAGE('2F'!$J31:$J61) + Calibration!$C$11</f>
        <v>396.41920519503947</v>
      </c>
      <c r="H32" s="3">
        <f>'2F'!K61</f>
        <v>558.42581065409831</v>
      </c>
      <c r="I32" s="3">
        <f>'2F'!L61</f>
        <v>597.92286515279159</v>
      </c>
      <c r="J32" s="3">
        <f t="shared" si="2"/>
        <v>0.9175032392932585</v>
      </c>
      <c r="L32" s="3">
        <f>AVERAGE('3F'!$J31:$J61) + Calibration!$C$11</f>
        <v>401.05779161175309</v>
      </c>
      <c r="M32" s="3">
        <f>'3F'!K61</f>
        <v>618.76578525355376</v>
      </c>
      <c r="N32" s="3">
        <f>'3F'!L61</f>
        <v>598.37494448295047</v>
      </c>
      <c r="O32" s="3">
        <f t="shared" si="3"/>
        <v>1.2329607723116394</v>
      </c>
      <c r="Q32" s="3">
        <f>AVERAGE('4F'!$K175:$K205) + Calibration!$C$11</f>
        <v>406.53372780034357</v>
      </c>
      <c r="R32" s="3">
        <f>'4F'!L205</f>
        <v>675.64857655702372</v>
      </c>
      <c r="S32" s="3">
        <f>'4F'!M205</f>
        <v>587.27796797463327</v>
      </c>
      <c r="T32" s="3">
        <f t="shared" si="4"/>
        <v>1.5240967785018349</v>
      </c>
    </row>
    <row r="33" spans="1:20" x14ac:dyDescent="0.25">
      <c r="A33" s="3">
        <f t="shared" si="0"/>
        <v>4.9999999999999991</v>
      </c>
      <c r="B33" s="3">
        <f>AVERAGE('1F'!$J32:$J62) + Calibration!$C$11</f>
        <v>395.94330141264157</v>
      </c>
      <c r="C33" s="2">
        <f>'1F'!K62</f>
        <v>586.00288535692914</v>
      </c>
      <c r="D33" s="2">
        <f>'1F'!L62</f>
        <v>602.60825980074651</v>
      </c>
      <c r="E33" s="3">
        <f t="shared" si="1"/>
        <v>1.0763776170329113</v>
      </c>
      <c r="G33" s="3">
        <f>AVERAGE('2F'!$J32:$J62) + Calibration!$C$11</f>
        <v>396.48547089887097</v>
      </c>
      <c r="H33" s="3">
        <f>'2F'!K62</f>
        <v>562.32517222778154</v>
      </c>
      <c r="I33" s="3">
        <f>'2F'!L62</f>
        <v>598.37494448295047</v>
      </c>
      <c r="J33" s="3">
        <f t="shared" si="2"/>
        <v>0.93921147685027162</v>
      </c>
      <c r="L33" s="3">
        <f>AVERAGE('3F'!$J32:$J62) + Calibration!$C$11</f>
        <v>401.20839482691883</v>
      </c>
      <c r="M33" s="3">
        <f>'3F'!K62</f>
        <v>619.65018602878729</v>
      </c>
      <c r="N33" s="3">
        <f>'3F'!L62</f>
        <v>599.6901646843005</v>
      </c>
      <c r="O33" s="3">
        <f t="shared" si="3"/>
        <v>1.2371165389017726</v>
      </c>
      <c r="Q33" s="3">
        <f>AVERAGE('4F'!$K176:$K206) + Calibration!$C$11</f>
        <v>406.44738184185383</v>
      </c>
      <c r="R33" s="3">
        <f>'4F'!L206</f>
        <v>687.58794883281678</v>
      </c>
      <c r="S33" s="3">
        <f>'4F'!M206</f>
        <v>580.16766574949395</v>
      </c>
      <c r="T33" s="3">
        <f t="shared" si="4"/>
        <v>1.5922028622230373</v>
      </c>
    </row>
    <row r="34" spans="1:20" x14ac:dyDescent="0.25">
      <c r="A34" s="3">
        <f t="shared" si="0"/>
        <v>5.0833333333333321</v>
      </c>
      <c r="B34" s="3">
        <f>AVERAGE('1F'!$J33:$J63) + Calibration!$C$11</f>
        <v>396.26860378711473</v>
      </c>
      <c r="C34" s="2">
        <f>'1F'!K63</f>
        <v>587.7314790149145</v>
      </c>
      <c r="D34" s="2">
        <f>'1F'!L63</f>
        <v>601.04644377476632</v>
      </c>
      <c r="E34" s="3">
        <f t="shared" si="1"/>
        <v>1.0843249738375684</v>
      </c>
      <c r="G34" s="3">
        <f>AVERAGE('2F'!$J33:$J63) + Calibration!$C$11</f>
        <v>396.690290942177</v>
      </c>
      <c r="H34" s="3">
        <f>'2F'!K63</f>
        <v>557.78260095396195</v>
      </c>
      <c r="I34" s="3">
        <f>'2F'!L63</f>
        <v>600.59431923461932</v>
      </c>
      <c r="J34" s="3">
        <f t="shared" si="2"/>
        <v>0.91232524650606384</v>
      </c>
      <c r="L34" s="3">
        <f>AVERAGE('3F'!$J33:$J63) + Calibration!$C$11</f>
        <v>401.39313441476213</v>
      </c>
      <c r="M34" s="3">
        <f>'3F'!K63</f>
        <v>620.09236430648525</v>
      </c>
      <c r="N34" s="3">
        <f>'3F'!L63</f>
        <v>599.93675639893183</v>
      </c>
      <c r="O34" s="3">
        <f t="shared" si="3"/>
        <v>1.2385745092801519</v>
      </c>
      <c r="Q34" s="3">
        <f>AVERAGE('4F'!$K177:$K207) + Calibration!$C$11</f>
        <v>406.5015996740168</v>
      </c>
      <c r="R34" s="3">
        <f>'4F'!L207</f>
        <v>723.00400281531904</v>
      </c>
      <c r="S34" s="3">
        <f>'4F'!M207</f>
        <v>578.40036621798504</v>
      </c>
      <c r="T34" s="3">
        <f t="shared" si="4"/>
        <v>1.7924700002410172</v>
      </c>
    </row>
    <row r="35" spans="1:20" x14ac:dyDescent="0.25">
      <c r="A35" s="3">
        <f t="shared" si="0"/>
        <v>5.1666666666666652</v>
      </c>
      <c r="B35" s="3">
        <f>AVERAGE('1F'!$J34:$J64) + Calibration!$C$11</f>
        <v>396.60595503727916</v>
      </c>
      <c r="C35" s="2">
        <f>'1F'!K64</f>
        <v>589.46007267289986</v>
      </c>
      <c r="D35" s="2">
        <f>'1F'!L64</f>
        <v>597.4707406126447</v>
      </c>
      <c r="E35" s="3">
        <f t="shared" si="1"/>
        <v>1.0922040934092727</v>
      </c>
      <c r="G35" s="3">
        <f>AVERAGE('2F'!$J34:$J64) + Calibration!$C$11</f>
        <v>396.87302228366951</v>
      </c>
      <c r="H35" s="3">
        <f>'2F'!K64</f>
        <v>553.88323938027872</v>
      </c>
      <c r="I35" s="3">
        <f>'2F'!L64</f>
        <v>601.04644377476632</v>
      </c>
      <c r="J35" s="3">
        <f t="shared" si="2"/>
        <v>0.88920684672133232</v>
      </c>
      <c r="L35" s="3">
        <f>AVERAGE('3F'!$J34:$J64) + Calibration!$C$11</f>
        <v>401.54373762992799</v>
      </c>
      <c r="M35" s="3">
        <f>'3F'!K64</f>
        <v>621.61997076186981</v>
      </c>
      <c r="N35" s="3">
        <f>'3F'!L64</f>
        <v>599.6901646843005</v>
      </c>
      <c r="O35" s="3">
        <f t="shared" si="3"/>
        <v>1.2463729871868892</v>
      </c>
      <c r="Q35" s="3">
        <f>AVERAGE('4F'!$K178:$K208) + Calibration!$C$11</f>
        <v>406.51364754568527</v>
      </c>
      <c r="R35" s="3">
        <f>'4F'!L208</f>
        <v>802.23792819500522</v>
      </c>
      <c r="S35" s="3">
        <f>'4F'!M208</f>
        <v>584.40093174730305</v>
      </c>
      <c r="T35" s="3">
        <f t="shared" si="4"/>
        <v>2.241132750938974</v>
      </c>
    </row>
    <row r="36" spans="1:20" x14ac:dyDescent="0.25">
      <c r="A36" s="3">
        <f t="shared" ref="A36:A68" si="5">1/12+A35</f>
        <v>5.2499999999999982</v>
      </c>
      <c r="B36" s="3">
        <f>AVERAGE('1F'!$J35:$J65) + Calibration!$C$11</f>
        <v>396.85495328743042</v>
      </c>
      <c r="C36" s="2">
        <f>'1F'!K65</f>
        <v>580.77694875029977</v>
      </c>
      <c r="D36" s="2">
        <f>'1F'!L65</f>
        <v>595.04583303546019</v>
      </c>
      <c r="E36" s="3">
        <f t="shared" si="1"/>
        <v>1.0416181867171315</v>
      </c>
      <c r="G36" s="3">
        <f>AVERAGE('2F'!$J35:$J65) + Calibration!$C$11</f>
        <v>397.15615710730282</v>
      </c>
      <c r="H36" s="3">
        <f>'2F'!K65</f>
        <v>557.54140987886478</v>
      </c>
      <c r="I36" s="3">
        <f>'2F'!L65</f>
        <v>604.1289676176242</v>
      </c>
      <c r="J36" s="3">
        <f t="shared" si="2"/>
        <v>0.90832092022299593</v>
      </c>
      <c r="L36" s="3">
        <f>AVERAGE('3F'!$J35:$J65) + Calibration!$C$11</f>
        <v>401.79273588007919</v>
      </c>
      <c r="M36" s="3">
        <f>'3F'!K65</f>
        <v>624.63497980014256</v>
      </c>
      <c r="N36" s="3">
        <f>'3F'!L65</f>
        <v>601.9095435459684</v>
      </c>
      <c r="O36" s="3">
        <f t="shared" si="3"/>
        <v>1.2620379278282321</v>
      </c>
      <c r="Q36" s="3">
        <f>AVERAGE('4F'!$K179:$K209) + Calibration!$C$11</f>
        <v>406.59999330337041</v>
      </c>
      <c r="R36" s="3">
        <f>'4F'!L209</f>
        <v>793.99698255010298</v>
      </c>
      <c r="S36" s="3">
        <f>'4F'!M209</f>
        <v>589.70282623183084</v>
      </c>
      <c r="T36" s="3">
        <f t="shared" si="4"/>
        <v>2.193972224275488</v>
      </c>
    </row>
    <row r="37" spans="1:20" x14ac:dyDescent="0.25">
      <c r="A37" s="3">
        <f t="shared" si="5"/>
        <v>5.3333333333333313</v>
      </c>
      <c r="B37" s="3">
        <f>AVERAGE('1F'!$J36:$J66) + Calibration!$C$11</f>
        <v>397.0497325005914</v>
      </c>
      <c r="C37" s="2">
        <f>'1F'!K66</f>
        <v>567.30996599913681</v>
      </c>
      <c r="D37" s="2">
        <f>'1F'!L66</f>
        <v>595.95003279576724</v>
      </c>
      <c r="E37" s="3">
        <f t="shared" si="1"/>
        <v>0.96424658312601541</v>
      </c>
      <c r="G37" s="3">
        <f>AVERAGE('2F'!$J36:$J66) + Calibration!$C$11</f>
        <v>397.44933235947207</v>
      </c>
      <c r="H37" s="3">
        <f>'2F'!K66</f>
        <v>566.66676031898578</v>
      </c>
      <c r="I37" s="3">
        <f>'2F'!L66</f>
        <v>603.01923092180277</v>
      </c>
      <c r="J37" s="3">
        <f t="shared" si="2"/>
        <v>0.95834079022761209</v>
      </c>
      <c r="L37" s="3">
        <f>AVERAGE('3F'!$J36:$J66) + Calibration!$C$11</f>
        <v>401.91321821124632</v>
      </c>
      <c r="M37" s="3">
        <f>'3F'!K66</f>
        <v>616.39398591541737</v>
      </c>
      <c r="N37" s="3">
        <f>'3F'!L66</f>
        <v>601.25193139029386</v>
      </c>
      <c r="O37" s="3">
        <f t="shared" si="3"/>
        <v>1.2146837999418016</v>
      </c>
      <c r="Q37" s="3">
        <f>AVERAGE('4F'!$K180:$K210) + Calibration!$C$11</f>
        <v>406.76264559503204</v>
      </c>
      <c r="R37" s="3">
        <f>'4F'!L210</f>
        <v>827.20200846461717</v>
      </c>
      <c r="S37" s="3">
        <f>'4F'!M210</f>
        <v>582.8391650413098</v>
      </c>
      <c r="T37" s="3">
        <f t="shared" si="4"/>
        <v>2.3811033893721278</v>
      </c>
    </row>
    <row r="38" spans="1:20" x14ac:dyDescent="0.25">
      <c r="A38" s="3">
        <f t="shared" si="5"/>
        <v>5.4166666666666643</v>
      </c>
      <c r="B38" s="3">
        <f>AVERAGE('1F'!$J37:$J67) + Calibration!$C$11</f>
        <v>397.31077741758384</v>
      </c>
      <c r="C38" s="2">
        <f>'1F'!K67</f>
        <v>559.95342112946821</v>
      </c>
      <c r="D38" s="2">
        <f>'1F'!L67</f>
        <v>596.81312845697028</v>
      </c>
      <c r="E38" s="3">
        <f t="shared" si="1"/>
        <v>0.9211053588218312</v>
      </c>
      <c r="G38" s="3">
        <f>AVERAGE('2F'!$J37:$J67) + Calibration!$C$11</f>
        <v>397.77463573796797</v>
      </c>
      <c r="H38" s="3">
        <f>'2F'!K67</f>
        <v>566.66676031898578</v>
      </c>
      <c r="I38" s="3">
        <f>'2F'!L67</f>
        <v>605.23865499345857</v>
      </c>
      <c r="J38" s="3">
        <f t="shared" si="2"/>
        <v>0.95649847705354551</v>
      </c>
      <c r="L38" s="3">
        <f>AVERAGE('3F'!$J37:$J67) + Calibration!$C$11</f>
        <v>402.11803825455235</v>
      </c>
      <c r="M38" s="3">
        <f>'3F'!K67</f>
        <v>623.79078691739085</v>
      </c>
      <c r="N38" s="3">
        <f>'3F'!L67</f>
        <v>602.81374330627523</v>
      </c>
      <c r="O38" s="3">
        <f t="shared" si="3"/>
        <v>1.2554146442664202</v>
      </c>
      <c r="Q38" s="3">
        <f>AVERAGE('4F'!$K181:$K211) + Calibration!$C$11</f>
        <v>406.77469346670057</v>
      </c>
      <c r="R38" s="3">
        <f>'4F'!L211</f>
        <v>811.1220835400436</v>
      </c>
      <c r="S38" s="3">
        <f>'4F'!M211</f>
        <v>592.16884612811691</v>
      </c>
      <c r="T38" s="3">
        <f t="shared" si="4"/>
        <v>2.2899686043099083</v>
      </c>
    </row>
    <row r="39" spans="1:20" x14ac:dyDescent="0.25">
      <c r="A39" s="3">
        <f t="shared" si="5"/>
        <v>5.4999999999999973</v>
      </c>
      <c r="B39" s="3">
        <f>AVERAGE('1F'!$J38:$J68) + Calibration!$C$11</f>
        <v>397.42925130159563</v>
      </c>
      <c r="C39" s="2">
        <f>'1F'!K68</f>
        <v>558.86798491181094</v>
      </c>
      <c r="D39" s="2">
        <f>'1F'!L68</f>
        <v>597.92286515279159</v>
      </c>
      <c r="E39" s="3">
        <f t="shared" si="1"/>
        <v>0.91428717128577797</v>
      </c>
      <c r="G39" s="3">
        <f>AVERAGE('2F'!$J38:$J68) + Calibration!$C$11</f>
        <v>398.20837377676708</v>
      </c>
      <c r="H39" s="3">
        <f>'2F'!K68</f>
        <v>562.76739472531722</v>
      </c>
      <c r="I39" s="3">
        <f>'2F'!L68</f>
        <v>606.80041758945299</v>
      </c>
      <c r="J39" s="3">
        <f t="shared" si="2"/>
        <v>0.93195851087304826</v>
      </c>
      <c r="L39" s="3">
        <f>AVERAGE('3F'!$J38:$J68) + Calibration!$C$11</f>
        <v>402.37707592921674</v>
      </c>
      <c r="M39" s="3">
        <f>'3F'!K68</f>
        <v>624.87617087523972</v>
      </c>
      <c r="N39" s="3">
        <f>'3F'!L68</f>
        <v>599.27914835325635</v>
      </c>
      <c r="O39" s="3">
        <f t="shared" si="3"/>
        <v>1.2600945484558288</v>
      </c>
      <c r="Q39" s="3">
        <f>AVERAGE('4F'!$K182:$K212) + Calibration!$C$11</f>
        <v>406.81887066952311</v>
      </c>
      <c r="R39" s="3">
        <f>'4F'!L212</f>
        <v>770.07803010603516</v>
      </c>
      <c r="S39" s="3">
        <f>'4F'!M212</f>
        <v>589.94946726644912</v>
      </c>
      <c r="T39" s="3">
        <f t="shared" si="4"/>
        <v>2.057270779432343</v>
      </c>
    </row>
    <row r="40" spans="1:20" x14ac:dyDescent="0.25">
      <c r="A40" s="3">
        <f t="shared" si="5"/>
        <v>5.5833333333333304</v>
      </c>
      <c r="B40" s="3">
        <f>AVERAGE('1F'!$J39:$J69) + Calibration!$C$11</f>
        <v>397.39511492891819</v>
      </c>
      <c r="C40" s="2">
        <f>'1F'!K69</f>
        <v>560.79761401222004</v>
      </c>
      <c r="D40" s="2">
        <f>'1F'!L69</f>
        <v>598.82701970311052</v>
      </c>
      <c r="E40" s="3">
        <f t="shared" si="1"/>
        <v>0.92540870042135681</v>
      </c>
      <c r="G40" s="3">
        <f>AVERAGE('2F'!$J39:$J69) + Calibration!$C$11</f>
        <v>398.52363652592254</v>
      </c>
      <c r="H40" s="3">
        <f>'2F'!K69</f>
        <v>565.58137234115156</v>
      </c>
      <c r="I40" s="3">
        <f>'2F'!L69</f>
        <v>605.69073021361851</v>
      </c>
      <c r="J40" s="3">
        <f t="shared" si="2"/>
        <v>0.9461096559930382</v>
      </c>
      <c r="L40" s="3">
        <f>AVERAGE('3F'!$J39:$J69) + Calibration!$C$11</f>
        <v>402.74454826418435</v>
      </c>
      <c r="M40" s="3">
        <f>'3F'!K69</f>
        <v>622.7053547197188</v>
      </c>
      <c r="N40" s="3">
        <f>'3F'!L69</f>
        <v>600.79985206013498</v>
      </c>
      <c r="O40" s="3">
        <f t="shared" si="3"/>
        <v>1.2457192832888009</v>
      </c>
      <c r="Q40" s="3">
        <f>AVERAGE('4F'!$K183:$K213) + Calibration!$C$11</f>
        <v>406.76465283736007</v>
      </c>
      <c r="R40" s="3">
        <f>'4F'!L213</f>
        <v>779.84658622630718</v>
      </c>
      <c r="S40" s="3">
        <f>'4F'!M213</f>
        <v>594.84034541993276</v>
      </c>
      <c r="T40" s="3">
        <f t="shared" si="4"/>
        <v>2.1129007760899925</v>
      </c>
    </row>
    <row r="41" spans="1:20" x14ac:dyDescent="0.25">
      <c r="A41" s="3">
        <f t="shared" si="5"/>
        <v>5.6666666666666634</v>
      </c>
      <c r="B41" s="3">
        <f>AVERAGE('1F'!$J40:$J70) + Calibration!$C$11</f>
        <v>397.58989534690647</v>
      </c>
      <c r="C41" s="2">
        <f>'1F'!K70</f>
        <v>552.55661610750951</v>
      </c>
      <c r="D41" s="2">
        <f>'1F'!L70</f>
        <v>595.70344108113579</v>
      </c>
      <c r="E41" s="3">
        <f t="shared" si="1"/>
        <v>0.87763377226269002</v>
      </c>
      <c r="G41" s="3">
        <f>AVERAGE('2F'!$J40:$J70) + Calibration!$C$11</f>
        <v>398.83889927507801</v>
      </c>
      <c r="H41" s="3">
        <f>'2F'!K70</f>
        <v>574.94796209619267</v>
      </c>
      <c r="I41" s="3">
        <f>'2F'!L70</f>
        <v>603.26582263643411</v>
      </c>
      <c r="J41" s="3">
        <f t="shared" si="2"/>
        <v>0.99737066368016802</v>
      </c>
      <c r="L41" s="3">
        <f>AVERAGE('3F'!$J40:$J70) + Calibration!$C$11</f>
        <v>403.0377225123309</v>
      </c>
      <c r="M41" s="3">
        <f>'3F'!K70</f>
        <v>628.53434137382578</v>
      </c>
      <c r="N41" s="3">
        <f>'3F'!L70</f>
        <v>603.26582263643411</v>
      </c>
      <c r="O41" s="3">
        <f t="shared" si="3"/>
        <v>1.2770706334402122</v>
      </c>
      <c r="Q41" s="3">
        <f>AVERAGE('4F'!$K184:$K214) + Calibration!$C$11</f>
        <v>406.63412987685246</v>
      </c>
      <c r="R41" s="3">
        <f>'4F'!L214</f>
        <v>756.20907696965617</v>
      </c>
      <c r="S41" s="3">
        <f>'4F'!M214</f>
        <v>597.4707406126447</v>
      </c>
      <c r="T41" s="3">
        <f t="shared" si="4"/>
        <v>1.9797720310513574</v>
      </c>
    </row>
    <row r="42" spans="1:20" x14ac:dyDescent="0.25">
      <c r="A42" s="3">
        <f t="shared" si="5"/>
        <v>5.7499999999999964</v>
      </c>
      <c r="B42" s="3">
        <f>AVERAGE('1F'!$J41:$J71) + Calibration!$C$11</f>
        <v>397.88306959505297</v>
      </c>
      <c r="C42" s="2">
        <f>'1F'!K71</f>
        <v>559.95342112946821</v>
      </c>
      <c r="D42" s="2">
        <f>'1F'!L71</f>
        <v>596.60764495144156</v>
      </c>
      <c r="E42" s="3">
        <f t="shared" si="1"/>
        <v>0.91786425686081996</v>
      </c>
      <c r="G42" s="3">
        <f>AVERAGE('2F'!$J41:$J71) + Calibration!$C$11</f>
        <v>399.14211415256494</v>
      </c>
      <c r="H42" s="3">
        <f>'2F'!K71</f>
        <v>571.69175796283753</v>
      </c>
      <c r="I42" s="3">
        <f>'2F'!L71</f>
        <v>601.4985231049252</v>
      </c>
      <c r="J42" s="3">
        <f t="shared" si="2"/>
        <v>0.97721235925056926</v>
      </c>
      <c r="L42" s="3">
        <f>AVERAGE('3F'!$J41:$J71) + Calibration!$C$11</f>
        <v>403.2545916321327</v>
      </c>
      <c r="M42" s="3">
        <f>'3F'!K71</f>
        <v>629.41874214905931</v>
      </c>
      <c r="N42" s="3">
        <f>'3F'!L71</f>
        <v>598.58042798847907</v>
      </c>
      <c r="O42" s="3">
        <f t="shared" si="3"/>
        <v>1.2808511117389454</v>
      </c>
      <c r="Q42" s="3">
        <f>AVERAGE('4F'!$K185:$K215) + Calibration!$C$11</f>
        <v>406.6020017505258</v>
      </c>
      <c r="R42" s="3">
        <f>'4F'!L215</f>
        <v>734.05897431587846</v>
      </c>
      <c r="S42" s="3">
        <f>'4F'!M215</f>
        <v>586.82584343448639</v>
      </c>
      <c r="T42" s="3">
        <f t="shared" si="4"/>
        <v>1.8545097726512176</v>
      </c>
    </row>
    <row r="43" spans="1:20" x14ac:dyDescent="0.25">
      <c r="A43" s="3">
        <f t="shared" si="5"/>
        <v>5.8333333333333295</v>
      </c>
      <c r="B43" s="3">
        <f>AVERAGE('1F'!$J42:$J72) + Calibration!$C$11</f>
        <v>398.29471893203856</v>
      </c>
      <c r="C43" s="2">
        <f>'1F'!K72</f>
        <v>547.12964807844162</v>
      </c>
      <c r="D43" s="2">
        <f>'1F'!L72</f>
        <v>599.6901646843005</v>
      </c>
      <c r="E43" s="3">
        <f t="shared" si="1"/>
        <v>0.84290717174687668</v>
      </c>
      <c r="G43" s="3">
        <f>AVERAGE('2F'!$J42:$J72) + Calibration!$C$11</f>
        <v>399.38107177337577</v>
      </c>
      <c r="H43" s="3">
        <f>'2F'!K72</f>
        <v>570.16415150745286</v>
      </c>
      <c r="I43" s="3">
        <f>'2F'!L72</f>
        <v>603.26582263643411</v>
      </c>
      <c r="J43" s="3">
        <f t="shared" si="2"/>
        <v>0.96720765445636825</v>
      </c>
      <c r="L43" s="3">
        <f>AVERAGE('3F'!$J42:$J72) + Calibration!$C$11</f>
        <v>403.4714607519345</v>
      </c>
      <c r="M43" s="3">
        <f>'3F'!K72</f>
        <v>635.48891987826357</v>
      </c>
      <c r="N43" s="3">
        <f>'3F'!L72</f>
        <v>599.6901646843005</v>
      </c>
      <c r="O43" s="3">
        <f t="shared" si="3"/>
        <v>1.314000560148733</v>
      </c>
      <c r="Q43" s="3">
        <f>AVERAGE('4F'!$K186:$K216) + Calibration!$C$11</f>
        <v>406.60200175052569</v>
      </c>
      <c r="R43" s="3">
        <f>'4F'!L216</f>
        <v>721.67742778237277</v>
      </c>
      <c r="S43" s="3">
        <f>'4F'!M216</f>
        <v>586.37376410432751</v>
      </c>
      <c r="T43" s="3">
        <f t="shared" si="4"/>
        <v>1.7843885018563523</v>
      </c>
    </row>
    <row r="44" spans="1:20" x14ac:dyDescent="0.25">
      <c r="A44" s="3">
        <f t="shared" si="5"/>
        <v>5.9166666666666625</v>
      </c>
      <c r="B44" s="3">
        <f>AVERAGE('1F'!$J43:$J73) + Calibration!$C$11</f>
        <v>398.55576384903105</v>
      </c>
      <c r="C44" s="2">
        <f>'1F'!K73</f>
        <v>541.05946632925213</v>
      </c>
      <c r="D44" s="2">
        <f>'1F'!L73</f>
        <v>597.05972017160161</v>
      </c>
      <c r="E44" s="3">
        <f t="shared" si="1"/>
        <v>0.80705109687596777</v>
      </c>
      <c r="G44" s="3">
        <f>AVERAGE('2F'!$J43:$J73) + Calibration!$C$11</f>
        <v>399.64211669036825</v>
      </c>
      <c r="H44" s="3">
        <f>'2F'!K73</f>
        <v>566.907999633906</v>
      </c>
      <c r="I44" s="3">
        <f>'2F'!L73</f>
        <v>601.25193139029386</v>
      </c>
      <c r="J44" s="3">
        <f t="shared" si="2"/>
        <v>0.94728847005393213</v>
      </c>
      <c r="L44" s="3">
        <f>AVERAGE('3F'!$J43:$J73) + Calibration!$C$11</f>
        <v>403.41724392379433</v>
      </c>
      <c r="M44" s="3">
        <f>'3F'!K73</f>
        <v>633.76032622027833</v>
      </c>
      <c r="N44" s="3">
        <f>'3F'!L73</f>
        <v>603.01923092180277</v>
      </c>
      <c r="O44" s="3">
        <f t="shared" si="3"/>
        <v>1.3045179457773786</v>
      </c>
      <c r="Q44" s="3">
        <f>AVERAGE('4F'!$K187:$K217) + Calibration!$C$11</f>
        <v>406.50360792036753</v>
      </c>
      <c r="R44" s="3">
        <f>'4F'!L217</f>
        <v>704.95429315766296</v>
      </c>
      <c r="S44" s="3">
        <f>'4F'!M217</f>
        <v>591.26464225781103</v>
      </c>
      <c r="T44" s="3">
        <f t="shared" si="4"/>
        <v>1.6902364548568451</v>
      </c>
    </row>
    <row r="45" spans="1:20" x14ac:dyDescent="0.25">
      <c r="A45" s="3">
        <f t="shared" si="5"/>
        <v>5.9999999999999956</v>
      </c>
      <c r="B45" s="3">
        <f>AVERAGE('1F'!$J44:$J74) + Calibration!$C$11</f>
        <v>398.90315592934047</v>
      </c>
      <c r="C45" s="2">
        <f>'1F'!K74</f>
        <v>550.62703926690881</v>
      </c>
      <c r="D45" s="2">
        <f>'1F'!L74</f>
        <v>598.58042798847907</v>
      </c>
      <c r="E45" s="3">
        <f t="shared" si="1"/>
        <v>0.85926838628534086</v>
      </c>
      <c r="G45" s="3">
        <f>AVERAGE('2F'!$J44:$J74) + Calibration!$C$11</f>
        <v>399.68629389319079</v>
      </c>
      <c r="H45" s="3">
        <f>'2F'!K74</f>
        <v>569.27975073221933</v>
      </c>
      <c r="I45" s="3">
        <f>'2F'!L74</f>
        <v>599.48463185878495</v>
      </c>
      <c r="J45" s="3">
        <f t="shared" si="2"/>
        <v>0.96047038064798451</v>
      </c>
      <c r="L45" s="3">
        <f>AVERAGE('3F'!$J44:$J74) + Calibration!$C$11</f>
        <v>403.3951552219807</v>
      </c>
      <c r="M45" s="3">
        <f>'3F'!K74</f>
        <v>627.44895741597679</v>
      </c>
      <c r="N45" s="3">
        <f>'3F'!L74</f>
        <v>602.81374330627523</v>
      </c>
      <c r="O45" s="3">
        <f t="shared" si="3"/>
        <v>1.2688994297884515</v>
      </c>
      <c r="Q45" s="3">
        <f>AVERAGE('4F'!$K188:$K218) + Calibration!$C$11</f>
        <v>406.28673880056584</v>
      </c>
      <c r="R45" s="3">
        <f>'4F'!L218</f>
        <v>702.78347700214204</v>
      </c>
      <c r="S45" s="3">
        <f>'4F'!M218</f>
        <v>584.40093174730305</v>
      </c>
      <c r="T45" s="3">
        <f t="shared" si="4"/>
        <v>1.6791705311582406</v>
      </c>
    </row>
    <row r="46" spans="1:20" x14ac:dyDescent="0.25">
      <c r="A46" s="3">
        <f t="shared" si="5"/>
        <v>6.0833333333333286</v>
      </c>
      <c r="B46" s="3">
        <f>AVERAGE('1F'!$J45:$J75) + Calibration!$C$11</f>
        <v>399.2927167653171</v>
      </c>
      <c r="C46" s="2">
        <f>'1F'!K75</f>
        <v>549.54165530905982</v>
      </c>
      <c r="D46" s="2">
        <f>'1F'!L75</f>
        <v>597.05972017160161</v>
      </c>
      <c r="E46" s="3">
        <f t="shared" si="1"/>
        <v>0.85091522918857232</v>
      </c>
      <c r="G46" s="3">
        <f>AVERAGE('2F'!$J45:$J75) + Calibration!$C$11</f>
        <v>399.64412513752359</v>
      </c>
      <c r="H46" s="3">
        <f>'2F'!K75</f>
        <v>565.3803891585361</v>
      </c>
      <c r="I46" s="3">
        <f>'2F'!L75</f>
        <v>598.37494448295047</v>
      </c>
      <c r="J46" s="3">
        <f t="shared" si="2"/>
        <v>0.93862567317398748</v>
      </c>
      <c r="L46" s="3">
        <f>AVERAGE('3F'!$J45:$J75) + Calibration!$C$11</f>
        <v>403.70841092961274</v>
      </c>
      <c r="M46" s="3">
        <f>'3F'!K75</f>
        <v>617.2783866906509</v>
      </c>
      <c r="N46" s="3">
        <f>'3F'!L75</f>
        <v>602.60825980074651</v>
      </c>
      <c r="O46" s="3">
        <f t="shared" si="3"/>
        <v>1.2095256487924784</v>
      </c>
      <c r="Q46" s="3">
        <f>AVERAGE('4F'!$K189:$K219) + Calibration!$C$11</f>
        <v>406.04778238458232</v>
      </c>
      <c r="R46" s="3">
        <f>'4F'!L219</f>
        <v>700.85389614155599</v>
      </c>
      <c r="S46" s="3">
        <f>'4F'!M219</f>
        <v>583.74336891161556</v>
      </c>
      <c r="T46" s="3">
        <f t="shared" si="4"/>
        <v>1.6695959005439156</v>
      </c>
    </row>
    <row r="47" spans="1:20" x14ac:dyDescent="0.25">
      <c r="A47" s="3">
        <f t="shared" si="5"/>
        <v>6.1666666666666616</v>
      </c>
      <c r="B47" s="3">
        <f>AVERAGE('1F'!$J46:$J76) + Calibration!$C$11</f>
        <v>399.58589101346359</v>
      </c>
      <c r="C47" s="2">
        <f>'1F'!K76</f>
        <v>567.10898281652146</v>
      </c>
      <c r="D47" s="2">
        <f>'1F'!L76</f>
        <v>597.4707406126447</v>
      </c>
      <c r="E47" s="3">
        <f t="shared" si="1"/>
        <v>0.9487451388182454</v>
      </c>
      <c r="G47" s="3">
        <f>AVERAGE('2F'!$J46:$J76) + Calibration!$C$11</f>
        <v>399.50356134687098</v>
      </c>
      <c r="H47" s="3">
        <f>'2F'!K76</f>
        <v>560.39559538718083</v>
      </c>
      <c r="I47" s="3">
        <f>'2F'!L76</f>
        <v>603.26582263643411</v>
      </c>
      <c r="J47" s="3">
        <f t="shared" si="2"/>
        <v>0.91119100971330891</v>
      </c>
      <c r="L47" s="3">
        <f>AVERAGE('3F'!$J46:$J76) + Calibration!$C$11</f>
        <v>403.9473685504235</v>
      </c>
      <c r="M47" s="3">
        <f>'3F'!K76</f>
        <v>638.98631508671588</v>
      </c>
      <c r="N47" s="3">
        <f>'3F'!L76</f>
        <v>603.01923092180277</v>
      </c>
      <c r="O47" s="3">
        <f t="shared" si="3"/>
        <v>1.3311123592526635</v>
      </c>
      <c r="Q47" s="3">
        <f>AVERAGE('4F'!$K190:$K220) + Calibration!$C$11</f>
        <v>405.75460813643582</v>
      </c>
      <c r="R47" s="3">
        <f>'4F'!L220</f>
        <v>704.55227453262376</v>
      </c>
      <c r="S47" s="3">
        <f>'4F'!M220</f>
        <v>587.07243514911784</v>
      </c>
      <c r="T47" s="3">
        <f t="shared" si="4"/>
        <v>1.6922015373073755</v>
      </c>
    </row>
    <row r="48" spans="1:20" x14ac:dyDescent="0.25">
      <c r="A48" s="3">
        <f t="shared" si="5"/>
        <v>6.2499999999999947</v>
      </c>
      <c r="B48" s="3">
        <f>AVERAGE('1F'!$J47:$J77) + Calibration!$C$11</f>
        <v>399.86902563629235</v>
      </c>
      <c r="C48" s="2">
        <f>'1F'!K77</f>
        <v>559.31021142933184</v>
      </c>
      <c r="D48" s="2">
        <f>'1F'!L77</f>
        <v>599.27914835325635</v>
      </c>
      <c r="E48" s="3">
        <f t="shared" si="1"/>
        <v>0.90297432025906377</v>
      </c>
      <c r="G48" s="3">
        <f>AVERAGE('2F'!$J47:$J77) + Calibration!$C$11</f>
        <v>399.30878092888264</v>
      </c>
      <c r="H48" s="3">
        <f>'2F'!K77</f>
        <v>561.0388050873172</v>
      </c>
      <c r="I48" s="3">
        <f>'2F'!L77</f>
        <v>600.79985206013498</v>
      </c>
      <c r="J48" s="3">
        <f t="shared" si="2"/>
        <v>0.9159368572403066</v>
      </c>
      <c r="L48" s="3">
        <f>AVERAGE('3F'!$J47:$J77) + Calibration!$C$11</f>
        <v>404.12006046740288</v>
      </c>
      <c r="M48" s="3">
        <f>'3F'!K77</f>
        <v>636.3733206534971</v>
      </c>
      <c r="N48" s="3">
        <f>'3F'!L77</f>
        <v>603.9234306821096</v>
      </c>
      <c r="O48" s="3">
        <f t="shared" si="3"/>
        <v>1.3153359886366658</v>
      </c>
      <c r="Q48" s="3">
        <f>AVERAGE('4F'!$K191:$K221) + Calibration!$C$11</f>
        <v>405.55982771844748</v>
      </c>
      <c r="R48" s="3">
        <f>'4F'!L221</f>
        <v>694.34149591481616</v>
      </c>
      <c r="S48" s="3">
        <f>'4F'!M221</f>
        <v>590.15495488197666</v>
      </c>
      <c r="T48" s="3">
        <f t="shared" si="4"/>
        <v>1.6354772403748534</v>
      </c>
    </row>
    <row r="49" spans="1:20" x14ac:dyDescent="0.25">
      <c r="A49" s="3">
        <f t="shared" si="5"/>
        <v>6.3333333333333277</v>
      </c>
      <c r="B49" s="3">
        <f>AVERAGE('1F'!$J48:$J78) + Calibration!$C$11</f>
        <v>400.22645834594221</v>
      </c>
      <c r="C49" s="2">
        <f>'1F'!K78</f>
        <v>544.51665364522273</v>
      </c>
      <c r="D49" s="2">
        <f>'1F'!L78</f>
        <v>597.05972017160161</v>
      </c>
      <c r="E49" s="3">
        <f t="shared" si="1"/>
        <v>0.81716866550112743</v>
      </c>
      <c r="G49" s="3">
        <f>AVERAGE('2F'!$J48:$J78) + Calibration!$C$11</f>
        <v>399.09191200988539</v>
      </c>
      <c r="H49" s="3">
        <f>'2F'!K78</f>
        <v>558.62679383671377</v>
      </c>
      <c r="I49" s="3">
        <f>'2F'!L78</f>
        <v>602.15613526059963</v>
      </c>
      <c r="J49" s="3">
        <f t="shared" si="2"/>
        <v>0.9035049555024024</v>
      </c>
      <c r="L49" s="3">
        <f>AVERAGE('3F'!$J48:$J78) + Calibration!$C$11</f>
        <v>404.35700964105831</v>
      </c>
      <c r="M49" s="3">
        <f>'3F'!K78</f>
        <v>640.47371364961884</v>
      </c>
      <c r="N49" s="3">
        <f>'3F'!L78</f>
        <v>608.81435815558018</v>
      </c>
      <c r="O49" s="3">
        <f t="shared" si="3"/>
        <v>1.3372160978574974</v>
      </c>
      <c r="Q49" s="3">
        <f>AVERAGE('4F'!$K192:$K222) + Calibration!$C$11</f>
        <v>405.1803065077886</v>
      </c>
      <c r="R49" s="3">
        <f>'4F'!L222</f>
        <v>720.14981730700299</v>
      </c>
      <c r="S49" s="3">
        <f>'4F'!M222</f>
        <v>592.16884612811691</v>
      </c>
      <c r="T49" s="3">
        <f t="shared" si="4"/>
        <v>1.7837886647771442</v>
      </c>
    </row>
    <row r="50" spans="1:20" x14ac:dyDescent="0.25">
      <c r="A50" s="3">
        <f t="shared" si="5"/>
        <v>6.4166666666666607</v>
      </c>
      <c r="B50" s="3">
        <f>AVERAGE('1F'!$J49:$J79) + Calibration!$C$11</f>
        <v>400.67023580925451</v>
      </c>
      <c r="C50" s="2">
        <f>'1F'!K79</f>
        <v>543.02925106233465</v>
      </c>
      <c r="D50" s="2">
        <f>'1F'!L79</f>
        <v>595.04583303546019</v>
      </c>
      <c r="E50" s="3">
        <f t="shared" si="1"/>
        <v>0.80623167967251486</v>
      </c>
      <c r="G50" s="3">
        <f>AVERAGE('2F'!$J49:$J79) + Calibration!$C$11</f>
        <v>398.96138884857311</v>
      </c>
      <c r="H50" s="3">
        <f>'2F'!K79</f>
        <v>565.82256341624873</v>
      </c>
      <c r="I50" s="3">
        <f>'2F'!L79</f>
        <v>603.71794717658099</v>
      </c>
      <c r="J50" s="3">
        <f t="shared" si="2"/>
        <v>0.94499645705378044</v>
      </c>
      <c r="L50" s="3">
        <f>AVERAGE('3F'!$J49:$J79) + Calibration!$C$11</f>
        <v>404.57387876086017</v>
      </c>
      <c r="M50" s="3">
        <f>'3F'!K79</f>
        <v>653.09645527820692</v>
      </c>
      <c r="N50" s="3">
        <f>'3F'!L79</f>
        <v>610.37612486157354</v>
      </c>
      <c r="O50" s="3">
        <f t="shared" si="3"/>
        <v>1.407475135634491</v>
      </c>
      <c r="Q50" s="3">
        <f>AVERAGE('4F'!$K193:$K223) + Calibration!$C$11</f>
        <v>404.90921955582377</v>
      </c>
      <c r="R50" s="3">
        <f>'4F'!L223</f>
        <v>707.56723533107356</v>
      </c>
      <c r="S50" s="3">
        <f>'4F'!M223</f>
        <v>587.48345148016199</v>
      </c>
      <c r="T50" s="3">
        <f t="shared" si="4"/>
        <v>1.714064121552362</v>
      </c>
    </row>
    <row r="51" spans="1:20" x14ac:dyDescent="0.25">
      <c r="A51" s="3">
        <f t="shared" si="5"/>
        <v>6.4999999999999938</v>
      </c>
      <c r="B51" s="3">
        <f>AVERAGE('1F'!$J50:$J80) + Calibration!$C$11</f>
        <v>401.04975601589064</v>
      </c>
      <c r="C51" s="2">
        <f>'1F'!K80</f>
        <v>550.38584819181165</v>
      </c>
      <c r="D51" s="2">
        <f>'1F'!L80</f>
        <v>598.82701970311052</v>
      </c>
      <c r="E51" s="3">
        <f t="shared" si="1"/>
        <v>0.8457454430734922</v>
      </c>
      <c r="G51" s="3">
        <f>AVERAGE('2F'!$J50:$J80) + Calibration!$C$11</f>
        <v>398.71239059842185</v>
      </c>
      <c r="H51" s="3">
        <f>'2F'!K80</f>
        <v>562.32517222778154</v>
      </c>
      <c r="I51" s="3">
        <f>'2F'!L80</f>
        <v>601.25193139029386</v>
      </c>
      <c r="J51" s="3">
        <f t="shared" si="2"/>
        <v>0.92659960814162046</v>
      </c>
      <c r="L51" s="3">
        <f>AVERAGE('3F'!$J50:$J80) + Calibration!$C$11</f>
        <v>404.78070705051704</v>
      </c>
      <c r="M51" s="3">
        <f>'3F'!K80</f>
        <v>672.83459894118948</v>
      </c>
      <c r="N51" s="3">
        <f>'3F'!L80</f>
        <v>608.5677171209619</v>
      </c>
      <c r="O51" s="3">
        <f t="shared" si="3"/>
        <v>1.5180881879350849</v>
      </c>
      <c r="Q51" s="3">
        <f>AVERAGE('4F'!$K194:$K224) + Calibration!$C$11</f>
        <v>404.74656726416214</v>
      </c>
      <c r="R51" s="3">
        <f>'4F'!L224</f>
        <v>715.40621461074488</v>
      </c>
      <c r="S51" s="3">
        <f>'4F'!M224</f>
        <v>590.81256703765121</v>
      </c>
      <c r="T51" s="3">
        <f t="shared" si="4"/>
        <v>1.7593803163181643</v>
      </c>
    </row>
    <row r="52" spans="1:20" x14ac:dyDescent="0.25">
      <c r="A52" s="3">
        <f t="shared" si="5"/>
        <v>6.5833333333333268</v>
      </c>
      <c r="B52" s="3">
        <f>AVERAGE('1F'!$J51:$J81) + Calibration!$C$11</f>
        <v>401.47345322454476</v>
      </c>
      <c r="C52" s="2">
        <f>'1F'!K81</f>
        <v>540.4162606491011</v>
      </c>
      <c r="D52" s="2">
        <f>'1F'!L81</f>
        <v>597.4707406126447</v>
      </c>
      <c r="E52" s="3">
        <f t="shared" si="1"/>
        <v>0.7868844330594027</v>
      </c>
      <c r="G52" s="3">
        <f>AVERAGE('2F'!$J51:$J81) + Calibration!$C$11</f>
        <v>398.54973951158752</v>
      </c>
      <c r="H52" s="3">
        <f>'2F'!K81</f>
        <v>567.10898281652146</v>
      </c>
      <c r="I52" s="3">
        <f>'2F'!L81</f>
        <v>602.36166808611529</v>
      </c>
      <c r="J52" s="3">
        <f t="shared" si="2"/>
        <v>0.95461324744675513</v>
      </c>
      <c r="L52" s="3">
        <f>AVERAGE('3F'!$J51:$J81) + Calibration!$C$11</f>
        <v>404.87709383915177</v>
      </c>
      <c r="M52" s="3">
        <f>'3F'!K81</f>
        <v>652.01107132035793</v>
      </c>
      <c r="N52" s="3">
        <f>'3F'!L81</f>
        <v>605.23865499345857</v>
      </c>
      <c r="O52" s="3">
        <f t="shared" si="3"/>
        <v>1.3996109864528674</v>
      </c>
      <c r="Q52" s="3">
        <f>AVERAGE('4F'!$K195:$K225) + Calibration!$C$11</f>
        <v>404.48552114234229</v>
      </c>
      <c r="R52" s="3">
        <f>'4F'!L225</f>
        <v>714.96404035303226</v>
      </c>
      <c r="S52" s="3">
        <f>'4F'!M225</f>
        <v>592.37432963364563</v>
      </c>
      <c r="T52" s="3">
        <f t="shared" si="4"/>
        <v>1.758354520790026</v>
      </c>
    </row>
    <row r="53" spans="1:20" x14ac:dyDescent="0.25">
      <c r="A53" s="3">
        <f t="shared" si="5"/>
        <v>6.6666666666666599</v>
      </c>
      <c r="B53" s="3">
        <f>AVERAGE('1F'!$J52:$J82) + Calibration!$C$11</f>
        <v>401.82084510404968</v>
      </c>
      <c r="C53" s="2">
        <f>'1F'!K82</f>
        <v>541.50169284677315</v>
      </c>
      <c r="D53" s="2">
        <f>'1F'!L82</f>
        <v>602.60825980074651</v>
      </c>
      <c r="E53" s="3">
        <f t="shared" si="1"/>
        <v>0.79106422795559594</v>
      </c>
      <c r="G53" s="3">
        <f>AVERAGE('2F'!$J52:$J82) + Calibration!$C$11</f>
        <v>398.52765101057855</v>
      </c>
      <c r="H53" s="3">
        <f>'2F'!K82</f>
        <v>576.03334605404177</v>
      </c>
      <c r="I53" s="3">
        <f>'2F'!L82</f>
        <v>599.6901646843005</v>
      </c>
      <c r="J53" s="3">
        <f t="shared" si="2"/>
        <v>1.0052803077621186</v>
      </c>
      <c r="L53" s="3">
        <f>AVERAGE('3F'!$J52:$J82) + Calibration!$C$11</f>
        <v>404.91926279562347</v>
      </c>
      <c r="M53" s="3">
        <f>'3F'!K82</f>
        <v>654.38287065849431</v>
      </c>
      <c r="N53" s="3">
        <f>'3F'!L82</f>
        <v>601.25193139029386</v>
      </c>
      <c r="O53" s="3">
        <f t="shared" si="3"/>
        <v>1.4128045436876278</v>
      </c>
      <c r="Q53" s="3">
        <f>AVERAGE('4F'!$K196:$K226) + Calibration!$C$11</f>
        <v>404.08391243469714</v>
      </c>
      <c r="R53" s="3">
        <f>'4F'!L226</f>
        <v>688.0301230905294</v>
      </c>
      <c r="S53" s="3">
        <f>'4F'!M226</f>
        <v>596.15556973128162</v>
      </c>
      <c r="T53" s="3">
        <f t="shared" si="4"/>
        <v>1.60809225848269</v>
      </c>
    </row>
    <row r="54" spans="1:20" x14ac:dyDescent="0.25">
      <c r="A54" s="3">
        <f t="shared" si="5"/>
        <v>6.7499999999999929</v>
      </c>
      <c r="B54" s="3">
        <f>AVERAGE('1F'!$J53:$J83) + Calibration!$C$11</f>
        <v>402.07988277871414</v>
      </c>
      <c r="C54" s="2">
        <f>'1F'!K83</f>
        <v>537.16010475556891</v>
      </c>
      <c r="D54" s="2">
        <f>'1F'!L83</f>
        <v>600.79985206013498</v>
      </c>
      <c r="E54" s="3">
        <f t="shared" si="1"/>
        <v>0.76500918513188043</v>
      </c>
      <c r="G54" s="3">
        <f>AVERAGE('2F'!$J53:$J83) + Calibration!$C$11</f>
        <v>398.47343317841558</v>
      </c>
      <c r="H54" s="3">
        <f>'2F'!K83</f>
        <v>576.87753893679348</v>
      </c>
      <c r="I54" s="3">
        <f>'2F'!L83</f>
        <v>598.58042798847907</v>
      </c>
      <c r="J54" s="3">
        <f t="shared" si="2"/>
        <v>1.0103683394433842</v>
      </c>
      <c r="L54" s="3">
        <f>AVERAGE('3F'!$J53:$J83) + Calibration!$C$11</f>
        <v>404.78873983511585</v>
      </c>
      <c r="M54" s="3">
        <f>'3F'!K83</f>
        <v>657.84005797446503</v>
      </c>
      <c r="N54" s="3">
        <f>'3F'!L83</f>
        <v>607.04705862407127</v>
      </c>
      <c r="O54" s="3">
        <f t="shared" si="3"/>
        <v>1.4331230720031072</v>
      </c>
      <c r="Q54" s="3">
        <f>AVERAGE('4F'!$K197:$K227) + Calibration!$C$11</f>
        <v>403.86704331489534</v>
      </c>
      <c r="R54" s="3">
        <f>'4F'!L227</f>
        <v>692.37171118173364</v>
      </c>
      <c r="S54" s="3">
        <f>'4F'!M227</f>
        <v>593.73065804409828</v>
      </c>
      <c r="T54" s="3">
        <f t="shared" si="4"/>
        <v>1.6339084852064498</v>
      </c>
    </row>
    <row r="55" spans="1:20" x14ac:dyDescent="0.25">
      <c r="A55" s="3">
        <f t="shared" si="5"/>
        <v>6.8333333333333259</v>
      </c>
      <c r="B55" s="3">
        <f>AVERAGE('1F'!$J54:$J84) + Calibration!$C$11</f>
        <v>402.43731428353669</v>
      </c>
      <c r="C55" s="2">
        <f>'1F'!K84</f>
        <v>539.08968561615495</v>
      </c>
      <c r="D55" s="2">
        <f>'1F'!L84</f>
        <v>603.01923092180277</v>
      </c>
      <c r="E55" s="3">
        <f t="shared" si="1"/>
        <v>0.77391284756267142</v>
      </c>
      <c r="G55" s="3">
        <f>AVERAGE('2F'!$J54:$J84) + Calibration!$C$11</f>
        <v>398.44130505208886</v>
      </c>
      <c r="H55" s="3">
        <f>'2F'!K84</f>
        <v>577.76193971202702</v>
      </c>
      <c r="I55" s="3">
        <f>'2F'!L84</f>
        <v>599.48463185878495</v>
      </c>
      <c r="J55" s="3">
        <f t="shared" si="2"/>
        <v>1.0155589811070658</v>
      </c>
      <c r="L55" s="3">
        <f>AVERAGE('3F'!$J54:$J84) + Calibration!$C$11</f>
        <v>404.40921842365236</v>
      </c>
      <c r="M55" s="3">
        <f>'3F'!K84</f>
        <v>656.9958650917132</v>
      </c>
      <c r="N55" s="3">
        <f>'3F'!L84</f>
        <v>605.03312216794302</v>
      </c>
      <c r="O55" s="3">
        <f t="shared" si="3"/>
        <v>1.4304914658478756</v>
      </c>
      <c r="Q55" s="3">
        <f>AVERAGE('4F'!$K198:$K228) + Calibration!$C$11</f>
        <v>403.62808569408446</v>
      </c>
      <c r="R55" s="3">
        <f>'4F'!L228</f>
        <v>693.69833445450274</v>
      </c>
      <c r="S55" s="3">
        <f>'4F'!M228</f>
        <v>592.37432963364563</v>
      </c>
      <c r="T55" s="3">
        <f t="shared" si="4"/>
        <v>1.6427749480100191</v>
      </c>
    </row>
    <row r="56" spans="1:20" x14ac:dyDescent="0.25">
      <c r="A56" s="3">
        <f t="shared" si="5"/>
        <v>6.916666666666659</v>
      </c>
      <c r="B56" s="3">
        <f>AVERAGE('1F'!$J55:$J85) + Calibration!$C$11</f>
        <v>402.76261786283715</v>
      </c>
      <c r="C56" s="2">
        <f>'1F'!K85</f>
        <v>535.8334814827997</v>
      </c>
      <c r="D56" s="2">
        <f>'1F'!L85</f>
        <v>608.5677171209619</v>
      </c>
      <c r="E56" s="3">
        <f t="shared" si="1"/>
        <v>0.75362944665686193</v>
      </c>
      <c r="G56" s="3">
        <f>AVERAGE('2F'!$J55:$J85) + Calibration!$C$11</f>
        <v>398.39712925489829</v>
      </c>
      <c r="H56" s="3">
        <f>'2F'!K85</f>
        <v>591.63088882842078</v>
      </c>
      <c r="I56" s="3">
        <f>'2F'!L85</f>
        <v>597.05972017160161</v>
      </c>
      <c r="J56" s="3">
        <f t="shared" si="2"/>
        <v>1.0943541459136721</v>
      </c>
      <c r="L56" s="3">
        <f>AVERAGE('3F'!$J55:$J85) + Calibration!$C$11</f>
        <v>403.90921588584911</v>
      </c>
      <c r="M56" s="3">
        <f>'3F'!K85</f>
        <v>665.67903725413635</v>
      </c>
      <c r="N56" s="3">
        <f>'3F'!L85</f>
        <v>607.04705862407127</v>
      </c>
      <c r="O56" s="3">
        <f t="shared" si="3"/>
        <v>1.4824991757222912</v>
      </c>
      <c r="Q56" s="3">
        <f>AVERAGE('4F'!$K199:$K229) + Calibration!$C$11</f>
        <v>403.51965243941316</v>
      </c>
      <c r="R56" s="3">
        <f>'4F'!L229</f>
        <v>697.59769602818608</v>
      </c>
      <c r="S56" s="3">
        <f>'4F'!M229</f>
        <v>592.37432963364563</v>
      </c>
      <c r="T56" s="3">
        <f t="shared" si="4"/>
        <v>1.6654725702891762</v>
      </c>
    </row>
    <row r="57" spans="1:20" x14ac:dyDescent="0.25">
      <c r="A57" s="3">
        <f t="shared" si="5"/>
        <v>6.999999999999992</v>
      </c>
      <c r="B57" s="3">
        <f>AVERAGE('1F'!$J56:$J86) + Calibration!$C$11</f>
        <v>403.0136233553165</v>
      </c>
      <c r="C57" s="2">
        <f>'1F'!K86</f>
        <v>536.51689907541788</v>
      </c>
      <c r="D57" s="2">
        <f>'1F'!L86</f>
        <v>609.47192099126767</v>
      </c>
      <c r="E57" s="3">
        <f t="shared" si="1"/>
        <v>0.75607835607918317</v>
      </c>
      <c r="G57" s="3">
        <f>AVERAGE('2F'!$J56:$J86) + Calibration!$C$11</f>
        <v>398.39712925489829</v>
      </c>
      <c r="H57" s="3">
        <f>'2F'!K86</f>
        <v>589.25908547029906</v>
      </c>
      <c r="I57" s="3">
        <f>'2F'!L86</f>
        <v>603.01923092180277</v>
      </c>
      <c r="J57" s="3">
        <f t="shared" si="2"/>
        <v>1.0809217475378339</v>
      </c>
      <c r="L57" s="3">
        <f>AVERAGE('3F'!$J56:$J86) + Calibration!$C$11</f>
        <v>403.26864955739319</v>
      </c>
      <c r="M57" s="3">
        <f>'3F'!K86</f>
        <v>666.52323013688806</v>
      </c>
      <c r="N57" s="3">
        <f>'3F'!L86</f>
        <v>601.70405593044075</v>
      </c>
      <c r="O57" s="3">
        <f t="shared" si="3"/>
        <v>1.4909079154893727</v>
      </c>
      <c r="Q57" s="3">
        <f>AVERAGE('4F'!$K200:$K230) + Calibration!$C$11</f>
        <v>403.37908864876044</v>
      </c>
      <c r="R57" s="3">
        <f>'4F'!L230</f>
        <v>677.37717021500907</v>
      </c>
      <c r="S57" s="3">
        <f>'4F'!M230</f>
        <v>592.16884612811691</v>
      </c>
      <c r="T57" s="3">
        <f t="shared" si="4"/>
        <v>1.5517523293869773</v>
      </c>
    </row>
    <row r="58" spans="1:20" x14ac:dyDescent="0.25">
      <c r="A58" s="3">
        <f t="shared" si="5"/>
        <v>7.083333333333325</v>
      </c>
      <c r="B58" s="3">
        <f>AVERAGE('1F'!$J57:$J87) + Calibration!$C$11</f>
        <v>403.38109569028421</v>
      </c>
      <c r="C58" s="2">
        <f>'1F'!K87</f>
        <v>540.17506957400383</v>
      </c>
      <c r="D58" s="2">
        <f>'1F'!L87</f>
        <v>610.7871411926177</v>
      </c>
      <c r="E58" s="3">
        <f t="shared" si="1"/>
        <v>0.77471479510647401</v>
      </c>
      <c r="G58" s="3">
        <f>AVERAGE('2F'!$J57:$J87) + Calibration!$C$11</f>
        <v>398.57182841420564</v>
      </c>
      <c r="H58" s="3">
        <f>'2F'!K87</f>
        <v>605.98222009500898</v>
      </c>
      <c r="I58" s="3">
        <f>'2F'!L87</f>
        <v>599.27914835325635</v>
      </c>
      <c r="J58" s="3">
        <f t="shared" si="2"/>
        <v>1.1746416492771448</v>
      </c>
      <c r="L58" s="3">
        <f>AVERAGE('3F'!$J57:$J87) + Calibration!$C$11</f>
        <v>402.58591447327018</v>
      </c>
      <c r="M58" s="3">
        <f>'3F'!K87</f>
        <v>665.43779793921613</v>
      </c>
      <c r="N58" s="3">
        <f>'3F'!L87</f>
        <v>602.60825980074651</v>
      </c>
      <c r="O58" s="3">
        <f t="shared" si="3"/>
        <v>1.4886272930105038</v>
      </c>
      <c r="Q58" s="3">
        <f>AVERAGE('4F'!$K201:$K231) + Calibration!$C$11</f>
        <v>403.18430823077216</v>
      </c>
      <c r="R58" s="3">
        <f>'4F'!L231</f>
        <v>690.44213434113294</v>
      </c>
      <c r="S58" s="3">
        <f>'4F'!M231</f>
        <v>589.94946726644912</v>
      </c>
      <c r="T58" s="3">
        <f t="shared" si="4"/>
        <v>1.6268471598536183</v>
      </c>
    </row>
    <row r="59" spans="1:20" x14ac:dyDescent="0.25">
      <c r="A59" s="3">
        <f t="shared" si="5"/>
        <v>7.1666666666666581</v>
      </c>
      <c r="B59" s="3">
        <f>AVERAGE('1F'!$J58:$J88) + Calibration!$C$11</f>
        <v>403.95539611410408</v>
      </c>
      <c r="C59" s="2">
        <f>'1F'!K88</f>
        <v>537.16010475556891</v>
      </c>
      <c r="D59" s="2">
        <f>'1F'!L88</f>
        <v>606.59493408392439</v>
      </c>
      <c r="E59" s="3">
        <f t="shared" si="1"/>
        <v>0.75438746044551974</v>
      </c>
      <c r="G59" s="3">
        <f>AVERAGE('2F'!$J58:$J88) + Calibration!$C$11</f>
        <v>398.78869753400744</v>
      </c>
      <c r="H59" s="3">
        <f>'2F'!K88</f>
        <v>626.36357345812792</v>
      </c>
      <c r="I59" s="3">
        <f>'2F'!L88</f>
        <v>600.14224401445938</v>
      </c>
      <c r="J59" s="3">
        <f t="shared" si="2"/>
        <v>1.288840570731596</v>
      </c>
      <c r="L59" s="3">
        <f>AVERAGE('3F'!$J58:$J88) + Calibration!$C$11</f>
        <v>402.05579105146819</v>
      </c>
      <c r="M59" s="3">
        <f>'3F'!K88</f>
        <v>666.76442121198522</v>
      </c>
      <c r="N59" s="3">
        <f>'3F'!L88</f>
        <v>601.04644377476632</v>
      </c>
      <c r="O59" s="3">
        <f t="shared" si="3"/>
        <v>1.499142735278977</v>
      </c>
      <c r="Q59" s="3">
        <f>AVERAGE('4F'!$K202:$K232) + Calibration!$C$11</f>
        <v>403.02165714393789</v>
      </c>
      <c r="R59" s="3">
        <f>'4F'!L232</f>
        <v>688.67333279066577</v>
      </c>
      <c r="S59" s="3">
        <f>'4F'!M232</f>
        <v>587.48345148016199</v>
      </c>
      <c r="T59" s="3">
        <f t="shared" si="4"/>
        <v>1.6177509365916107</v>
      </c>
    </row>
    <row r="60" spans="1:20" x14ac:dyDescent="0.25">
      <c r="A60" s="3">
        <f t="shared" si="5"/>
        <v>7.2499999999999911</v>
      </c>
      <c r="B60" s="3">
        <f>AVERAGE('1F'!$J59:$J89) + Calibration!$C$11</f>
        <v>404.44335078023875</v>
      </c>
      <c r="C60" s="2">
        <f>'1F'!K89</f>
        <v>536.91886544064869</v>
      </c>
      <c r="D60" s="2">
        <f>'1F'!L89</f>
        <v>604.82763455241547</v>
      </c>
      <c r="E60" s="3">
        <f t="shared" si="1"/>
        <v>0.75025776562353863</v>
      </c>
      <c r="G60" s="3">
        <f>AVERAGE('2F'!$J59:$J89) + Calibration!$C$11</f>
        <v>398.92926132466005</v>
      </c>
      <c r="H60" s="3">
        <f>'2F'!K89</f>
        <v>649.59906408973984</v>
      </c>
      <c r="I60" s="3">
        <f>'2F'!L89</f>
        <v>597.4707406126447</v>
      </c>
      <c r="J60" s="3">
        <f t="shared" si="2"/>
        <v>1.4196356708929652</v>
      </c>
      <c r="L60" s="3">
        <f>AVERAGE('3F'!$J59:$J89) + Calibration!$C$11</f>
        <v>401.58992368151502</v>
      </c>
      <c r="M60" s="3">
        <f>'3F'!K89</f>
        <v>666.52323013688806</v>
      </c>
      <c r="N60" s="3">
        <f>'3F'!L89</f>
        <v>605.4852467080899</v>
      </c>
      <c r="O60" s="3">
        <f t="shared" si="3"/>
        <v>1.5004151601146105</v>
      </c>
      <c r="Q60" s="3">
        <f>AVERAGE('4F'!$K203:$K233) + Calibration!$C$11</f>
        <v>402.79474739479554</v>
      </c>
      <c r="R60" s="3">
        <f>'4F'!L233</f>
        <v>698.0398702858987</v>
      </c>
      <c r="S60" s="3">
        <f>'4F'!M233</f>
        <v>585.71615194865308</v>
      </c>
      <c r="T60" s="3">
        <f t="shared" si="4"/>
        <v>1.6720821714061549</v>
      </c>
    </row>
    <row r="61" spans="1:20" x14ac:dyDescent="0.25">
      <c r="A61" s="3">
        <f t="shared" si="5"/>
        <v>7.3333333333333242</v>
      </c>
      <c r="B61" s="3">
        <f>AVERAGE('1F'!$J60:$J90) + Calibration!$C$11</f>
        <v>404.70439589803578</v>
      </c>
      <c r="C61" s="2">
        <f>'1F'!K90</f>
        <v>530.64770452882897</v>
      </c>
      <c r="D61" s="2">
        <f>'1F'!L90</f>
        <v>605.03312216794302</v>
      </c>
      <c r="E61" s="3">
        <f t="shared" si="1"/>
        <v>0.71326347039142901</v>
      </c>
      <c r="G61" s="3">
        <f>AVERAGE('2F'!$J60:$J90) + Calibration!$C$11</f>
        <v>399.10195324163942</v>
      </c>
      <c r="H61" s="3">
        <f>'2F'!K90</f>
        <v>652.41304170557407</v>
      </c>
      <c r="I61" s="3">
        <f>'2F'!L90</f>
        <v>595.95003279576724</v>
      </c>
      <c r="J61" s="3">
        <f t="shared" si="2"/>
        <v>1.4345942472900906</v>
      </c>
      <c r="L61" s="3">
        <f>AVERAGE('3F'!$J60:$J90) + Calibration!$C$11</f>
        <v>401.27466093235955</v>
      </c>
      <c r="M61" s="3">
        <f>'3F'!K90</f>
        <v>631.79054550718104</v>
      </c>
      <c r="N61" s="3">
        <f>'3F'!L90</f>
        <v>605.69073021361851</v>
      </c>
      <c r="O61" s="3">
        <f t="shared" si="3"/>
        <v>1.3054965888992602</v>
      </c>
      <c r="Q61" s="3">
        <f>AVERAGE('4F'!$K204:$K234) + Calibration!$C$11</f>
        <v>402.68631293529688</v>
      </c>
      <c r="R61" s="3">
        <f>'4F'!L234</f>
        <v>692.17072397913284</v>
      </c>
      <c r="S61" s="3">
        <f>'4F'!M234</f>
        <v>584.40093174730305</v>
      </c>
      <c r="T61" s="3">
        <f t="shared" si="4"/>
        <v>1.6394571326583463</v>
      </c>
    </row>
    <row r="62" spans="1:20" x14ac:dyDescent="0.25">
      <c r="A62" s="3">
        <f t="shared" si="5"/>
        <v>7.4166666666666572</v>
      </c>
      <c r="B62" s="3">
        <f>AVERAGE('1F'!$J61:$J91) + Calibration!$C$11</f>
        <v>405.00760957069537</v>
      </c>
      <c r="C62" s="2">
        <f>'1F'!K91</f>
        <v>527.15031334036189</v>
      </c>
      <c r="D62" s="2">
        <f>'1F'!L91</f>
        <v>603.47135546194966</v>
      </c>
      <c r="E62" s="3">
        <f t="shared" si="1"/>
        <v>0.69173924141646514</v>
      </c>
      <c r="G62" s="3">
        <f>AVERAGE('2F'!$J61:$J91) + Calibration!$C$11</f>
        <v>399.29673365962776</v>
      </c>
      <c r="H62" s="3">
        <f>'2F'!K91</f>
        <v>654.18183923605591</v>
      </c>
      <c r="I62" s="3">
        <f>'2F'!L91</f>
        <v>594.84034541993276</v>
      </c>
      <c r="J62" s="3">
        <f t="shared" si="2"/>
        <v>1.443508487517047</v>
      </c>
      <c r="L62" s="3">
        <f>AVERAGE('3F'!$J61:$J91) + Calibration!$C$11</f>
        <v>400.90518035104111</v>
      </c>
      <c r="M62" s="3">
        <f>'3F'!K91</f>
        <v>635.04674562055095</v>
      </c>
      <c r="N62" s="3">
        <f>'3F'!L91</f>
        <v>604.82763455241547</v>
      </c>
      <c r="O62" s="3">
        <f t="shared" si="3"/>
        <v>1.3260301577163678</v>
      </c>
      <c r="Q62" s="3">
        <f>AVERAGE('4F'!$K205:$K235) + Calibration!$C$11</f>
        <v>402.32888143047427</v>
      </c>
      <c r="R62" s="3">
        <f>'4F'!L235</f>
        <v>670.66378278566845</v>
      </c>
      <c r="S62" s="3">
        <f>'4F'!M235</f>
        <v>581.72942834548837</v>
      </c>
      <c r="T62" s="3">
        <f t="shared" si="4"/>
        <v>1.5196796483156056</v>
      </c>
    </row>
    <row r="63" spans="1:20" x14ac:dyDescent="0.25">
      <c r="A63" s="3">
        <f t="shared" si="5"/>
        <v>7.4999999999999902</v>
      </c>
      <c r="B63" s="3">
        <f>AVERAGE('1F'!$J62:$J92) + Calibration!$C$11</f>
        <v>405.18230852919817</v>
      </c>
      <c r="C63" s="2">
        <f>'1F'!K92</f>
        <v>534.54711434233536</v>
      </c>
      <c r="D63" s="2">
        <f>'1F'!L92</f>
        <v>600.14224401445938</v>
      </c>
      <c r="E63" s="3">
        <f t="shared" si="1"/>
        <v>0.73264067256869891</v>
      </c>
      <c r="G63" s="3">
        <f>AVERAGE('2F'!$J62:$J92) + Calibration!$C$11</f>
        <v>399.48147344827555</v>
      </c>
      <c r="H63" s="3">
        <f>'2F'!K92</f>
        <v>649.840255164837</v>
      </c>
      <c r="I63" s="3">
        <f>'2F'!L92</f>
        <v>594.14162916515443</v>
      </c>
      <c r="J63" s="3">
        <f t="shared" si="2"/>
        <v>1.4178742438283378</v>
      </c>
      <c r="L63" s="3">
        <f>AVERAGE('3F'!$J62:$J92) + Calibration!$C$11</f>
        <v>400.42927355657486</v>
      </c>
      <c r="M63" s="3">
        <f>'3F'!K92</f>
        <v>630.30314292429296</v>
      </c>
      <c r="N63" s="3">
        <f>'3F'!L92</f>
        <v>604.58104283778414</v>
      </c>
      <c r="O63" s="3">
        <f t="shared" si="3"/>
        <v>1.3018606196711922</v>
      </c>
      <c r="Q63" s="3">
        <f>AVERAGE('4F'!$K206:$K236) + Calibration!$C$11</f>
        <v>402.24253547198475</v>
      </c>
      <c r="R63" s="3">
        <f>'4F'!L236</f>
        <v>674.804383674272</v>
      </c>
      <c r="S63" s="3">
        <f>'4F'!M236</f>
        <v>579.51005359381952</v>
      </c>
      <c r="T63" s="3">
        <f t="shared" si="4"/>
        <v>1.5436184094145067</v>
      </c>
    </row>
    <row r="64" spans="1:20" x14ac:dyDescent="0.25">
      <c r="A64" s="3">
        <f t="shared" si="5"/>
        <v>7.5833333333333233</v>
      </c>
      <c r="B64" s="3">
        <f>AVERAGE('1F'!$J63:$J93) + Calibration!$C$11</f>
        <v>405.17026065752975</v>
      </c>
      <c r="C64" s="2">
        <f>'1F'!K93</f>
        <v>536.27570800032061</v>
      </c>
      <c r="D64" s="2">
        <f>'1F'!L93</f>
        <v>600.79985206013498</v>
      </c>
      <c r="E64" s="3">
        <f t="shared" si="1"/>
        <v>0.74249856840807071</v>
      </c>
      <c r="G64" s="3">
        <f>AVERAGE('2F'!$J63:$J93) + Calibration!$C$11</f>
        <v>399.65416536525493</v>
      </c>
      <c r="H64" s="3">
        <f>'2F'!K93</f>
        <v>649.39807688713904</v>
      </c>
      <c r="I64" s="3">
        <f>'2F'!L93</f>
        <v>596.36105323681022</v>
      </c>
      <c r="J64" s="3">
        <f t="shared" si="2"/>
        <v>1.4143920068308848</v>
      </c>
      <c r="L64" s="3">
        <f>AVERAGE('3F'!$J63:$J93) + Calibration!$C$11</f>
        <v>400.15818680541452</v>
      </c>
      <c r="M64" s="3">
        <f>'3F'!K93</f>
        <v>617.47936987326625</v>
      </c>
      <c r="N64" s="3">
        <f>'3F'!L93</f>
        <v>602.60825980074651</v>
      </c>
      <c r="O64" s="3">
        <f t="shared" si="3"/>
        <v>1.2307701211737712</v>
      </c>
      <c r="Q64" s="3">
        <f>AVERAGE('4F'!$K207:$K237) + Calibration!$C$11</f>
        <v>401.98148935016496</v>
      </c>
      <c r="R64" s="3">
        <f>'4F'!L237</f>
        <v>679.78917744562727</v>
      </c>
      <c r="S64" s="3">
        <f>'4F'!M237</f>
        <v>582.1815569956342</v>
      </c>
      <c r="T64" s="3">
        <f t="shared" si="4"/>
        <v>1.5733275381328307</v>
      </c>
    </row>
    <row r="65" spans="1:20" x14ac:dyDescent="0.25">
      <c r="A65" s="3">
        <f t="shared" si="5"/>
        <v>7.6666666666666563</v>
      </c>
      <c r="B65" s="3">
        <f>AVERAGE('1F'!$J64:$J94) + Calibration!$C$11</f>
        <v>405.02768962454894</v>
      </c>
      <c r="C65" s="2">
        <f>'1F'!K94</f>
        <v>540.85848314663679</v>
      </c>
      <c r="D65" s="2">
        <f>'1F'!L94</f>
        <v>600.38883572909072</v>
      </c>
      <c r="E65" s="3">
        <f t="shared" si="1"/>
        <v>0.76925994899500405</v>
      </c>
      <c r="G65" s="3">
        <f>AVERAGE('2F'!$J64:$J94) + Calibration!$C$11</f>
        <v>399.86099485973909</v>
      </c>
      <c r="H65" s="3">
        <f>'2F'!K94</f>
        <v>648.75486718700279</v>
      </c>
      <c r="I65" s="3">
        <f>'2F'!L94</f>
        <v>592.37432963364563</v>
      </c>
      <c r="J65" s="3">
        <f t="shared" si="2"/>
        <v>1.4095779209337047</v>
      </c>
      <c r="L65" s="3">
        <f>AVERAGE('3F'!$J64:$J94) + Calibration!$C$11</f>
        <v>399.92927001474879</v>
      </c>
      <c r="M65" s="3">
        <f>'3F'!K94</f>
        <v>633.9613134228789</v>
      </c>
      <c r="N65" s="3">
        <f>'3F'!L94</f>
        <v>599.6901646843005</v>
      </c>
      <c r="O65" s="3">
        <f t="shared" si="3"/>
        <v>1.3254098949665585</v>
      </c>
      <c r="Q65" s="3">
        <f>AVERAGE('4F'!$K208:$K238) + Calibration!$C$11</f>
        <v>401.61401721600191</v>
      </c>
      <c r="R65" s="3">
        <f>'4F'!L238</f>
        <v>680.6735782208608</v>
      </c>
      <c r="S65" s="3">
        <f>'4F'!M238</f>
        <v>585.71615194865308</v>
      </c>
      <c r="T65" s="3">
        <f t="shared" si="4"/>
        <v>1.5804173567627575</v>
      </c>
    </row>
    <row r="66" spans="1:20" x14ac:dyDescent="0.25">
      <c r="A66" s="3">
        <f t="shared" si="5"/>
        <v>7.7499999999999893</v>
      </c>
      <c r="B66" s="3">
        <f>AVERAGE('1F'!$J65:$J95) + Calibration!$C$11</f>
        <v>404.89716786886862</v>
      </c>
      <c r="C66" s="2">
        <f>'1F'!K95</f>
        <v>538.00430165830596</v>
      </c>
      <c r="D66" s="2">
        <f>'1F'!L95</f>
        <v>599.93675639893183</v>
      </c>
      <c r="E66" s="3">
        <f t="shared" si="1"/>
        <v>0.75383485802196359</v>
      </c>
      <c r="G66" s="3">
        <f>AVERAGE('2F'!$J65:$J95) + Calibration!$C$11</f>
        <v>399.98147839573357</v>
      </c>
      <c r="H66" s="3">
        <f>'2F'!K95</f>
        <v>646.14187677376924</v>
      </c>
      <c r="I66" s="3">
        <f>'2F'!L95</f>
        <v>590.81256703765121</v>
      </c>
      <c r="J66" s="3">
        <f t="shared" si="2"/>
        <v>1.3940972484275811</v>
      </c>
      <c r="L66" s="3">
        <f>AVERAGE('3F'!$J65:$J95) + Calibration!$C$11</f>
        <v>399.74452922207814</v>
      </c>
      <c r="M66" s="3">
        <f>'3F'!K95</f>
        <v>605.54004583729636</v>
      </c>
      <c r="N66" s="3">
        <f>'3F'!L95</f>
        <v>602.81374330627523</v>
      </c>
      <c r="O66" s="3">
        <f t="shared" si="3"/>
        <v>1.1654960153720959</v>
      </c>
      <c r="Q66" s="3">
        <f>AVERAGE('4F'!$K209:$K239) + Calibration!$C$11</f>
        <v>401.34293166966899</v>
      </c>
      <c r="R66" s="3">
        <f>'4F'!L239</f>
        <v>690.20094326603567</v>
      </c>
      <c r="S66" s="3">
        <f>'4F'!M239</f>
        <v>587.48345148016199</v>
      </c>
      <c r="T66" s="3">
        <f t="shared" si="4"/>
        <v>1.6359096012443275</v>
      </c>
    </row>
    <row r="67" spans="1:20" x14ac:dyDescent="0.25">
      <c r="A67" s="3">
        <f t="shared" si="5"/>
        <v>7.8333333333333224</v>
      </c>
      <c r="B67" s="3">
        <f>AVERAGE('1F'!$J66:$J96) + Calibration!$C$11</f>
        <v>404.74656465370293</v>
      </c>
      <c r="C67" s="2">
        <f>'1F'!K96</f>
        <v>540.85848314663679</v>
      </c>
      <c r="D67" s="2">
        <f>'1F'!L96</f>
        <v>599.03255663862501</v>
      </c>
      <c r="E67" s="3">
        <f t="shared" si="1"/>
        <v>0.77085206353049818</v>
      </c>
      <c r="G67" s="3">
        <f>AVERAGE('2F'!$J66:$J96) + Calibration!$C$11</f>
        <v>400.14412948256785</v>
      </c>
      <c r="H67" s="3">
        <f>'2F'!K96</f>
        <v>641.55909760746783</v>
      </c>
      <c r="I67" s="3">
        <f>'2F'!L96</f>
        <v>593.73065804409828</v>
      </c>
      <c r="J67" s="3">
        <f t="shared" si="2"/>
        <v>1.3672221243130123</v>
      </c>
      <c r="L67" s="3">
        <f>AVERAGE('3F'!$J66:$J96) + Calibration!$C$11</f>
        <v>399.47344247091786</v>
      </c>
      <c r="M67" s="3">
        <f>'3F'!K96</f>
        <v>625.51938057537609</v>
      </c>
      <c r="N67" s="3">
        <f>'3F'!L96</f>
        <v>594.59375370530131</v>
      </c>
      <c r="O67" s="3">
        <f t="shared" si="3"/>
        <v>1.2801816311887106</v>
      </c>
      <c r="Q67" s="3">
        <f>AVERAGE('4F'!$K210:$K240) + Calibration!$C$11</f>
        <v>400.84292913186573</v>
      </c>
      <c r="R67" s="3">
        <f>'4F'!L240</f>
        <v>750.98309212320373</v>
      </c>
      <c r="S67" s="3">
        <f>'4F'!M240</f>
        <v>586.62035581895896</v>
      </c>
      <c r="T67" s="3">
        <f t="shared" si="4"/>
        <v>1.9829730574313362</v>
      </c>
    </row>
    <row r="68" spans="1:20" x14ac:dyDescent="0.25">
      <c r="A68" s="3">
        <f t="shared" si="5"/>
        <v>7.9166666666666554</v>
      </c>
      <c r="B68" s="3">
        <f>AVERAGE('1F'!$J67:$J97) + Calibration!$C$11</f>
        <v>404.67025952535829</v>
      </c>
      <c r="C68" s="2">
        <f>'1F'!K97</f>
        <v>527.39150441545905</v>
      </c>
      <c r="D68" s="2">
        <f>'1F'!L97</f>
        <v>594.38827019977271</v>
      </c>
      <c r="E68" s="3">
        <f t="shared" ref="E68:E92" si="6">(C68-B68)/(7*35314.6667/1400)</f>
        <v>0.69501573344935885</v>
      </c>
      <c r="G68" s="3">
        <f>AVERAGE('2F'!$J67:$J97) + Calibration!$C$11</f>
        <v>400.29673994006174</v>
      </c>
      <c r="H68" s="3">
        <f>'2F'!K97</f>
        <v>635.93114639578448</v>
      </c>
      <c r="I68" s="3">
        <f>'2F'!L97</f>
        <v>591.05915875228243</v>
      </c>
      <c r="J68" s="3">
        <f t="shared" ref="J68:J92" si="7">(H68-G68)/(7*35314.6667/1400)</f>
        <v>1.3344846686927543</v>
      </c>
      <c r="L68" s="3">
        <f>AVERAGE('3F'!$J67:$J97) + Calibration!$C$11</f>
        <v>399.33087143793722</v>
      </c>
      <c r="M68" s="3">
        <f>'3F'!K97</f>
        <v>630.94634860444398</v>
      </c>
      <c r="N68" s="3">
        <f>'3F'!L97</f>
        <v>595.95003279576724</v>
      </c>
      <c r="O68" s="3">
        <f t="shared" ref="O68:O92" si="8">(M68-L68)/(7*35314.6667/1400)</f>
        <v>1.3117239878495399</v>
      </c>
      <c r="Q68" s="3">
        <f>AVERAGE('4F'!$K211:$K241) + Calibration!$C$11</f>
        <v>400.49553705155625</v>
      </c>
      <c r="R68" s="3">
        <f>'4F'!L241</f>
        <v>668.9351891276832</v>
      </c>
      <c r="S68" s="3">
        <f>'4F'!M241</f>
        <v>585.71615194865308</v>
      </c>
      <c r="T68" s="3">
        <f t="shared" ref="T68:T92" si="9">(R68-Q68)/(7*35314.6667/1400)</f>
        <v>1.5202728903349776</v>
      </c>
    </row>
    <row r="69" spans="1:20" x14ac:dyDescent="0.25">
      <c r="A69" s="3">
        <f t="shared" ref="A69:A92" si="10">1/12+A68</f>
        <v>7.9999999999999885</v>
      </c>
      <c r="B69" s="3">
        <f>AVERAGE('1F'!$J68:$J98) + Calibration!$C$11</f>
        <v>404.47347206584647</v>
      </c>
      <c r="C69" s="2">
        <f>'1F'!K98</f>
        <v>536.91886544064869</v>
      </c>
      <c r="D69" s="2">
        <f>'1F'!L98</f>
        <v>594.59375370530131</v>
      </c>
      <c r="E69" s="3">
        <f t="shared" si="6"/>
        <v>0.75008717765869337</v>
      </c>
      <c r="G69" s="3">
        <f>AVERAGE('2F'!$J68:$J98) + Calibration!$C$11</f>
        <v>400.34091593805692</v>
      </c>
      <c r="H69" s="3">
        <f>'2F'!K98</f>
        <v>637.01653035363347</v>
      </c>
      <c r="I69" s="3">
        <f>'2F'!L98</f>
        <v>592.16884612811691</v>
      </c>
      <c r="J69" s="3">
        <f t="shared" si="7"/>
        <v>1.3403814139102523</v>
      </c>
      <c r="L69" s="3">
        <f>AVERAGE('3F'!$J68:$J98) + Calibration!$C$11</f>
        <v>399.09392226428179</v>
      </c>
      <c r="M69" s="3">
        <f>'3F'!K98</f>
        <v>625.51938057537609</v>
      </c>
      <c r="N69" s="3">
        <f>'3F'!L98</f>
        <v>593.93614565962582</v>
      </c>
      <c r="O69" s="3">
        <f t="shared" si="8"/>
        <v>1.282330994283994</v>
      </c>
      <c r="Q69" s="3">
        <f>AVERAGE('4F'!$K212:$K242) + Calibration!$C$11</f>
        <v>400.22445150522339</v>
      </c>
      <c r="R69" s="3">
        <f>'4F'!L242</f>
        <v>674.36216117673644</v>
      </c>
      <c r="S69" s="3">
        <f>'4F'!M242</f>
        <v>583.74336891161556</v>
      </c>
      <c r="T69" s="3">
        <f t="shared" si="9"/>
        <v>1.5525430949147994</v>
      </c>
    </row>
    <row r="70" spans="1:20" x14ac:dyDescent="0.25">
      <c r="A70" s="3">
        <f t="shared" si="10"/>
        <v>8.0833333333333215</v>
      </c>
      <c r="B70" s="3">
        <f>AVERAGE('1F'!$J69:$J99) + Calibration!$C$11</f>
        <v>404.37708668284364</v>
      </c>
      <c r="C70" s="2">
        <f>'1F'!K99</f>
        <v>529.32112949588281</v>
      </c>
      <c r="D70" s="2">
        <f>'1F'!L99</f>
        <v>593.73065804409828</v>
      </c>
      <c r="E70" s="3">
        <f t="shared" si="6"/>
        <v>0.70760425901479151</v>
      </c>
      <c r="G70" s="3">
        <f>AVERAGE('2F'!$J69:$J99) + Calibration!$C$11</f>
        <v>400.39513256539254</v>
      </c>
      <c r="H70" s="3">
        <f>'2F'!K99</f>
        <v>631.38852688214183</v>
      </c>
      <c r="I70" s="3">
        <f>'2F'!L99</f>
        <v>589.70282623183084</v>
      </c>
      <c r="J70" s="3">
        <f t="shared" si="7"/>
        <v>1.3082009029225767</v>
      </c>
      <c r="L70" s="3">
        <f>AVERAGE('3F'!$J69:$J99) + Calibration!$C$11</f>
        <v>399.01761593110979</v>
      </c>
      <c r="M70" s="3">
        <f>'3F'!K99</f>
        <v>635.48891987826357</v>
      </c>
      <c r="N70" s="3">
        <f>'3F'!L99</f>
        <v>595.49795757560719</v>
      </c>
      <c r="O70" s="3">
        <f t="shared" si="8"/>
        <v>1.3392243282712548</v>
      </c>
      <c r="Q70" s="3">
        <f>AVERAGE('4F'!$K213:$K243) + Calibration!$C$11</f>
        <v>399.99754296090839</v>
      </c>
      <c r="R70" s="3">
        <f>'4F'!L243</f>
        <v>695.62791129510356</v>
      </c>
      <c r="S70" s="3">
        <f>'4F'!M243</f>
        <v>583.04465265683734</v>
      </c>
      <c r="T70" s="3">
        <f t="shared" si="9"/>
        <v>1.674263958629943</v>
      </c>
    </row>
    <row r="71" spans="1:20" x14ac:dyDescent="0.25">
      <c r="A71" s="3">
        <f t="shared" si="10"/>
        <v>8.1666666666666554</v>
      </c>
      <c r="B71" s="3">
        <f>AVERAGE('1F'!$J70:$J100) + Calibration!$C$11</f>
        <v>404.26865222334504</v>
      </c>
      <c r="C71" s="2">
        <f>'1F'!K100</f>
        <v>528.03471009561019</v>
      </c>
      <c r="D71" s="2">
        <f>'1F'!L100</f>
        <v>588.59313885599647</v>
      </c>
      <c r="E71" s="3">
        <f t="shared" si="6"/>
        <v>0.70093289523961522</v>
      </c>
      <c r="G71" s="3">
        <f>AVERAGE('2F'!$J70:$J100) + Calibration!$C$11</f>
        <v>400.4694306522137</v>
      </c>
      <c r="H71" s="3">
        <f>'2F'!K100</f>
        <v>628.13237500859486</v>
      </c>
      <c r="I71" s="3">
        <f>'2F'!L100</f>
        <v>592.82645417379251</v>
      </c>
      <c r="J71" s="3">
        <f t="shared" si="7"/>
        <v>1.2893393347890842</v>
      </c>
      <c r="L71" s="3">
        <f>AVERAGE('3F'!$J70:$J100) + Calibration!$C$11</f>
        <v>398.98548659995583</v>
      </c>
      <c r="M71" s="3">
        <f>'3F'!K100</f>
        <v>633.11712054012719</v>
      </c>
      <c r="N71" s="3">
        <f>'3F'!L100</f>
        <v>597.92286515279159</v>
      </c>
      <c r="O71" s="3">
        <f t="shared" si="8"/>
        <v>1.3259739129304671</v>
      </c>
      <c r="Q71" s="3">
        <f>AVERAGE('4F'!$K214:$K244) + Calibration!$C$11</f>
        <v>399.99754296090845</v>
      </c>
      <c r="R71" s="3">
        <f>'4F'!L244</f>
        <v>682.60315506146151</v>
      </c>
      <c r="S71" s="3">
        <f>'4F'!M244</f>
        <v>583.29124437146868</v>
      </c>
      <c r="T71" s="3">
        <f t="shared" si="9"/>
        <v>1.6004999537518105</v>
      </c>
    </row>
    <row r="72" spans="1:20" x14ac:dyDescent="0.25">
      <c r="A72" s="3">
        <f t="shared" si="10"/>
        <v>8.2499999999999893</v>
      </c>
      <c r="B72" s="3">
        <f>AVERAGE('1F'!$J71:$J101) + Calibration!$C$11</f>
        <v>404.08592088185253</v>
      </c>
      <c r="C72" s="2">
        <f>'1F'!K101</f>
        <v>537.80326621588222</v>
      </c>
      <c r="D72" s="2">
        <f>'1F'!L101</f>
        <v>590.81256703765121</v>
      </c>
      <c r="E72" s="3">
        <f t="shared" si="6"/>
        <v>0.75729071136344417</v>
      </c>
      <c r="G72" s="3">
        <f>AVERAGE('2F'!$J71:$J101) + Calibration!$C$11</f>
        <v>400.48951211169907</v>
      </c>
      <c r="H72" s="3">
        <f>'2F'!K101</f>
        <v>627.44895741597679</v>
      </c>
      <c r="I72" s="3">
        <f>'2F'!L101</f>
        <v>591.51123397244248</v>
      </c>
      <c r="J72" s="3">
        <f t="shared" si="7"/>
        <v>1.2853551598394539</v>
      </c>
      <c r="L72" s="3">
        <f>AVERAGE('3F'!$J71:$J101) + Calibration!$C$11</f>
        <v>398.82283551312145</v>
      </c>
      <c r="M72" s="3">
        <f>'3F'!K101</f>
        <v>643.08670808283762</v>
      </c>
      <c r="N72" s="3">
        <f>'3F'!L101</f>
        <v>599.03255663862501</v>
      </c>
      <c r="O72" s="3">
        <f t="shared" si="8"/>
        <v>1.3833565223466551</v>
      </c>
      <c r="Q72" s="3">
        <f>AVERAGE('4F'!$K215:$K245) + Calibration!$C$11</f>
        <v>400.05176079307142</v>
      </c>
      <c r="R72" s="3">
        <f>'4F'!L245</f>
        <v>689.35675038328395</v>
      </c>
      <c r="S72" s="3">
        <f>'4F'!M245</f>
        <v>582.63363221579414</v>
      </c>
      <c r="T72" s="3">
        <f t="shared" si="9"/>
        <v>1.6384410027022143</v>
      </c>
    </row>
    <row r="73" spans="1:20" x14ac:dyDescent="0.25">
      <c r="A73" s="3">
        <f t="shared" si="10"/>
        <v>8.3333333333333233</v>
      </c>
      <c r="B73" s="3">
        <f>AVERAGE('1F'!$J72:$J102) + Calibration!$C$11</f>
        <v>403.81483513471505</v>
      </c>
      <c r="C73" s="2">
        <f>'1F'!K102</f>
        <v>527.59253583789757</v>
      </c>
      <c r="D73" s="2">
        <f>'1F'!L102</f>
        <v>592.37432963364563</v>
      </c>
      <c r="E73" s="3">
        <f t="shared" si="6"/>
        <v>0.70099883289105203</v>
      </c>
      <c r="G73" s="3">
        <f>AVERAGE('2F'!$J72:$J102) + Calibration!$C$11</f>
        <v>400.44734215120468</v>
      </c>
      <c r="H73" s="3">
        <f>'2F'!K102</f>
        <v>627.24797423336133</v>
      </c>
      <c r="I73" s="3">
        <f>'2F'!L102</f>
        <v>594.38827019977271</v>
      </c>
      <c r="J73" s="3">
        <f t="shared" si="7"/>
        <v>1.2844557419093898</v>
      </c>
      <c r="L73" s="3">
        <f>AVERAGE('3F'!$J72:$J102) + Calibration!$C$11</f>
        <v>398.74652897914495</v>
      </c>
      <c r="M73" s="3">
        <f>'3F'!K102</f>
        <v>635.04674562055095</v>
      </c>
      <c r="N73" s="3">
        <f>'3F'!L102</f>
        <v>596.60764495144156</v>
      </c>
      <c r="O73" s="3">
        <f t="shared" si="8"/>
        <v>1.3382553976725255</v>
      </c>
      <c r="Q73" s="3">
        <f>AVERAGE('4F'!$K216:$K246) + Calibration!$C$11</f>
        <v>400.22645995237872</v>
      </c>
      <c r="R73" s="3">
        <f>'4F'!L246</f>
        <v>683.24636476159787</v>
      </c>
      <c r="S73" s="3">
        <f>'4F'!M246</f>
        <v>585.71615194865308</v>
      </c>
      <c r="T73" s="3">
        <f t="shared" si="9"/>
        <v>1.6028462463683346</v>
      </c>
    </row>
    <row r="74" spans="1:20" x14ac:dyDescent="0.25">
      <c r="A74" s="3">
        <f t="shared" si="10"/>
        <v>8.4166666666666572</v>
      </c>
      <c r="B74" s="3">
        <f>AVERAGE('1F'!$J73:$J103) + Calibration!$C$11</f>
        <v>403.53370875823703</v>
      </c>
      <c r="C74" s="2">
        <f>'1F'!K103</f>
        <v>521.32132266626968</v>
      </c>
      <c r="D74" s="2">
        <f>'1F'!L103</f>
        <v>592.37432963364563</v>
      </c>
      <c r="E74" s="3">
        <f t="shared" si="6"/>
        <v>0.66707475910020486</v>
      </c>
      <c r="G74" s="3">
        <f>AVERAGE('2F'!$J73:$J103) + Calibration!$C$11</f>
        <v>400.37103702285998</v>
      </c>
      <c r="H74" s="3">
        <f>'2F'!K103</f>
        <v>622.9063861421572</v>
      </c>
      <c r="I74" s="3">
        <f>'2F'!L103</f>
        <v>594.14162916515443</v>
      </c>
      <c r="J74" s="3">
        <f t="shared" si="7"/>
        <v>1.260299869228539</v>
      </c>
      <c r="L74" s="3">
        <f>AVERAGE('3F'!$J73:$J103) + Calibration!$C$11</f>
        <v>398.77865710547161</v>
      </c>
      <c r="M74" s="3">
        <f>'3F'!K103</f>
        <v>650.04128658727541</v>
      </c>
      <c r="N74" s="3">
        <f>'3F'!L103</f>
        <v>598.58042798847907</v>
      </c>
      <c r="O74" s="3">
        <f t="shared" si="8"/>
        <v>1.4229930675336306</v>
      </c>
      <c r="Q74" s="3">
        <f>AVERAGE('4F'!$K217:$K247) + Calibration!$C$11</f>
        <v>400.18228274955618</v>
      </c>
      <c r="R74" s="3">
        <f>'4F'!L247</f>
        <v>672.83459894118948</v>
      </c>
      <c r="S74" s="3">
        <f>'4F'!M247</f>
        <v>588.38765535046775</v>
      </c>
      <c r="T74" s="3">
        <f t="shared" si="9"/>
        <v>1.5441307630499781</v>
      </c>
    </row>
    <row r="75" spans="1:20" x14ac:dyDescent="0.25">
      <c r="A75" s="3">
        <f t="shared" si="10"/>
        <v>8.4999999999999911</v>
      </c>
      <c r="B75" s="3">
        <f>AVERAGE('1F'!$J74:$J104) + Calibration!$C$11</f>
        <v>403.17426880625908</v>
      </c>
      <c r="C75" s="2">
        <f>'1F'!K104</f>
        <v>520.43692591102138</v>
      </c>
      <c r="D75" s="2">
        <f>'1F'!L104</f>
        <v>593.03194178932006</v>
      </c>
      <c r="E75" s="3">
        <f t="shared" si="6"/>
        <v>0.66410173484526913</v>
      </c>
      <c r="G75" s="3">
        <f>AVERAGE('2F'!$J74:$J104) + Calibration!$C$11</f>
        <v>400.35898915119145</v>
      </c>
      <c r="H75" s="3">
        <f>'2F'!K104</f>
        <v>619.00697632865092</v>
      </c>
      <c r="I75" s="3">
        <f>'2F'!L104</f>
        <v>592.62092134827697</v>
      </c>
      <c r="J75" s="3">
        <f t="shared" si="7"/>
        <v>1.238284302864223</v>
      </c>
      <c r="L75" s="3">
        <f>AVERAGE('3F'!$J74:$J104) + Calibration!$C$11</f>
        <v>398.8991396374434</v>
      </c>
      <c r="M75" s="3">
        <f>'3F'!K104</f>
        <v>646.58409927130481</v>
      </c>
      <c r="N75" s="3">
        <f>'3F'!L104</f>
        <v>591.51123397244248</v>
      </c>
      <c r="O75" s="3">
        <f t="shared" si="8"/>
        <v>1.4027314018730999</v>
      </c>
      <c r="Q75" s="3">
        <f>AVERAGE('4F'!$K218:$K248) + Calibration!$C$11</f>
        <v>400.24854724856039</v>
      </c>
      <c r="R75" s="3">
        <f>'4F'!L248</f>
        <v>662.62382032338178</v>
      </c>
      <c r="S75" s="3">
        <f>'4F'!M248</f>
        <v>588.18217184493915</v>
      </c>
      <c r="T75" s="3">
        <f t="shared" si="9"/>
        <v>1.485928072342936</v>
      </c>
    </row>
    <row r="76" spans="1:20" x14ac:dyDescent="0.25">
      <c r="A76" s="3">
        <f t="shared" si="10"/>
        <v>8.583333333333325</v>
      </c>
      <c r="B76" s="3">
        <f>AVERAGE('1F'!$J75:$J105) + Calibration!$C$11</f>
        <v>402.77266009861387</v>
      </c>
      <c r="C76" s="2">
        <f>'1F'!K105</f>
        <v>518.90936367547442</v>
      </c>
      <c r="D76" s="2">
        <f>'1F'!L105</f>
        <v>591.71676679795803</v>
      </c>
      <c r="E76" s="3">
        <f t="shared" si="6"/>
        <v>0.65772504417752609</v>
      </c>
      <c r="G76" s="3">
        <f>AVERAGE('2F'!$J75:$J105) + Calibration!$C$11</f>
        <v>400.39111848234546</v>
      </c>
      <c r="H76" s="3">
        <f>'2F'!K105</f>
        <v>619.00697632865092</v>
      </c>
      <c r="I76" s="3">
        <f>'2F'!L105</f>
        <v>593.73065804409828</v>
      </c>
      <c r="J76" s="3">
        <f t="shared" si="7"/>
        <v>1.238102342595834</v>
      </c>
      <c r="L76" s="3">
        <f>AVERAGE('3F'!$J75:$J105) + Calibration!$C$11</f>
        <v>398.86701050709388</v>
      </c>
      <c r="M76" s="3">
        <f>'3F'!K105</f>
        <v>662.42283312078109</v>
      </c>
      <c r="N76" s="3">
        <f>'3F'!L105</f>
        <v>593.27853350395128</v>
      </c>
      <c r="O76" s="3">
        <f t="shared" si="8"/>
        <v>1.4926139603842683</v>
      </c>
      <c r="Q76" s="3">
        <f>AVERAGE('4F'!$K219:$K249) + Calibration!$C$11</f>
        <v>400.21441087588289</v>
      </c>
      <c r="R76" s="3">
        <f>'4F'!L249</f>
        <v>678.06058378764203</v>
      </c>
      <c r="S76" s="3">
        <f>'4F'!M249</f>
        <v>587.73004319479332</v>
      </c>
      <c r="T76" s="3">
        <f t="shared" si="9"/>
        <v>1.5735454918608029</v>
      </c>
    </row>
    <row r="77" spans="1:20" x14ac:dyDescent="0.25">
      <c r="A77" s="3">
        <f t="shared" si="10"/>
        <v>8.666666666666659</v>
      </c>
      <c r="B77" s="3">
        <f>AVERAGE('1F'!$J76:$J106) + Calibration!$C$11</f>
        <v>402.24253667681205</v>
      </c>
      <c r="C77" s="2">
        <f>'1F'!K106</f>
        <v>524.77850998224028</v>
      </c>
      <c r="D77" s="2">
        <f>'1F'!L106</f>
        <v>592.16884612811691</v>
      </c>
      <c r="E77" s="3">
        <f t="shared" si="6"/>
        <v>0.69396647204051465</v>
      </c>
      <c r="G77" s="3">
        <f>AVERAGE('2F'!$J76:$J106) + Calibration!$C$11</f>
        <v>400.22846619068378</v>
      </c>
      <c r="H77" s="3">
        <f>'2F'!K106</f>
        <v>607.2686394952816</v>
      </c>
      <c r="I77" s="3">
        <f>'2F'!L106</f>
        <v>596.36105323681022</v>
      </c>
      <c r="J77" s="3">
        <f t="shared" si="7"/>
        <v>1.1725449658829588</v>
      </c>
      <c r="L77" s="3">
        <f>AVERAGE('3F'!$J76:$J106) + Calibration!$C$11</f>
        <v>398.74853521745018</v>
      </c>
      <c r="M77" s="3">
        <f>'3F'!K106</f>
        <v>656.11146431647967</v>
      </c>
      <c r="N77" s="3">
        <f>'3F'!L106</f>
        <v>591.92225441348558</v>
      </c>
      <c r="O77" s="3">
        <f t="shared" si="8"/>
        <v>1.4575413172398961</v>
      </c>
      <c r="Q77" s="3">
        <f>AVERAGE('4F'!$K220:$K250) + Calibration!$C$11</f>
        <v>400.09593578704374</v>
      </c>
      <c r="R77" s="3">
        <f>'4F'!L250</f>
        <v>692.81393367926921</v>
      </c>
      <c r="S77" s="3">
        <f>'4F'!M250</f>
        <v>586.37376410432751</v>
      </c>
      <c r="T77" s="3">
        <f t="shared" si="9"/>
        <v>1.6577701292150404</v>
      </c>
    </row>
    <row r="78" spans="1:20" x14ac:dyDescent="0.25">
      <c r="A78" s="3">
        <f t="shared" si="10"/>
        <v>8.7499999999999929</v>
      </c>
      <c r="B78" s="3">
        <f>AVERAGE('1F'!$J77:$J107) + Calibration!$C$11</f>
        <v>402.01562692766976</v>
      </c>
      <c r="C78" s="2">
        <f>'1F'!K107</f>
        <v>522.80872524915776</v>
      </c>
      <c r="D78" s="2">
        <f>'1F'!L107</f>
        <v>592.82645417379251</v>
      </c>
      <c r="E78" s="3">
        <f t="shared" si="6"/>
        <v>0.68409592732465452</v>
      </c>
      <c r="G78" s="3">
        <f>AVERAGE('2F'!$J77:$J107) + Calibration!$C$11</f>
        <v>400.42324660867212</v>
      </c>
      <c r="H78" s="3">
        <f>'2F'!K107</f>
        <v>601.84166744622848</v>
      </c>
      <c r="I78" s="3">
        <f>'2F'!L107</f>
        <v>593.73065804409828</v>
      </c>
      <c r="J78" s="3">
        <f t="shared" si="7"/>
        <v>1.1407069054261036</v>
      </c>
      <c r="L78" s="3">
        <f>AVERAGE('3F'!$J77:$J107) + Calibration!$C$11</f>
        <v>398.64010055714698</v>
      </c>
      <c r="M78" s="3">
        <f>'3F'!K107</f>
        <v>644.41328311578388</v>
      </c>
      <c r="N78" s="3">
        <f>'3F'!L107</f>
        <v>592.16884612811691</v>
      </c>
      <c r="O78" s="3">
        <f t="shared" si="8"/>
        <v>1.3919043022350648</v>
      </c>
      <c r="Q78" s="3">
        <f>AVERAGE('4F'!$K221:$K251) + Calibration!$C$11</f>
        <v>400.04171795488071</v>
      </c>
      <c r="R78" s="3">
        <f>'4F'!L251</f>
        <v>668.9351891276832</v>
      </c>
      <c r="S78" s="3">
        <f>'4F'!M251</f>
        <v>585.26402740850619</v>
      </c>
      <c r="T78" s="3">
        <f t="shared" si="9"/>
        <v>1.5228430354847577</v>
      </c>
    </row>
    <row r="79" spans="1:20" x14ac:dyDescent="0.25">
      <c r="A79" s="3">
        <f t="shared" si="10"/>
        <v>8.8333333333333268</v>
      </c>
      <c r="B79" s="3">
        <f>AVERAGE('1F'!$J78:$J108) + Calibration!$C$11</f>
        <v>401.8409267643396</v>
      </c>
      <c r="C79" s="2">
        <f>'1F'!K108</f>
        <v>518.90936367547442</v>
      </c>
      <c r="D79" s="2">
        <f>'1F'!L108</f>
        <v>591.05915875228243</v>
      </c>
      <c r="E79" s="3">
        <f t="shared" si="6"/>
        <v>0.66300179415899629</v>
      </c>
      <c r="G79" s="3">
        <f>AVERAGE('2F'!$J78:$J108) + Calibration!$C$11</f>
        <v>400.59794677200222</v>
      </c>
      <c r="H79" s="3">
        <f>'2F'!K108</f>
        <v>600.99742632365371</v>
      </c>
      <c r="I79" s="3">
        <f>'2F'!L108</f>
        <v>593.48406632946694</v>
      </c>
      <c r="J79" s="3">
        <f t="shared" si="7"/>
        <v>1.1349362646067476</v>
      </c>
      <c r="L79" s="3">
        <f>AVERAGE('3F'!$J78:$J108) + Calibration!$C$11</f>
        <v>398.4011429363361</v>
      </c>
      <c r="M79" s="3">
        <f>'3F'!K108</f>
        <v>646.78508647390549</v>
      </c>
      <c r="N79" s="3">
        <f>'3F'!L108</f>
        <v>593.73065804409828</v>
      </c>
      <c r="O79" s="3">
        <f t="shared" si="8"/>
        <v>1.406690005869824</v>
      </c>
      <c r="Q79" s="3">
        <f>AVERAGE('4F'!$K222:$K252) + Calibration!$C$11</f>
        <v>399.99954799438626</v>
      </c>
      <c r="R79" s="3">
        <f>'4F'!L252</f>
        <v>681.07554860607695</v>
      </c>
      <c r="S79" s="3">
        <f>'4F'!M252</f>
        <v>585.05854390297759</v>
      </c>
      <c r="T79" s="3">
        <f t="shared" si="9"/>
        <v>1.5918371989714442</v>
      </c>
    </row>
    <row r="80" spans="1:20" x14ac:dyDescent="0.25">
      <c r="A80" s="3">
        <f t="shared" si="10"/>
        <v>8.9166666666666607</v>
      </c>
      <c r="B80" s="3">
        <f>AVERAGE('1F'!$J79:$J109) + Calibration!$C$11</f>
        <v>401.71040380383187</v>
      </c>
      <c r="C80" s="2">
        <f>'1F'!K109</f>
        <v>530.20552625113112</v>
      </c>
      <c r="D80" s="2">
        <f>'1F'!L109</f>
        <v>591.26464225781103</v>
      </c>
      <c r="E80" s="3">
        <f t="shared" si="6"/>
        <v>0.72771533447489245</v>
      </c>
      <c r="G80" s="3">
        <f>AVERAGE('2F'!$J79:$J109) + Calibration!$C$11</f>
        <v>400.84694502215353</v>
      </c>
      <c r="H80" s="3">
        <f>'2F'!K109</f>
        <v>597.05785685748867</v>
      </c>
      <c r="I80" s="3">
        <f>'2F'!L109</f>
        <v>595.95003279576724</v>
      </c>
      <c r="J80" s="3">
        <f t="shared" si="7"/>
        <v>1.1112148586996864</v>
      </c>
      <c r="L80" s="3">
        <f>AVERAGE('3F'!$J79:$J109) + Calibration!$C$11</f>
        <v>398.2505397211703</v>
      </c>
      <c r="M80" s="3">
        <f>'3F'!K109</f>
        <v>633.76032622027833</v>
      </c>
      <c r="N80" s="3">
        <f>'3F'!L109</f>
        <v>593.93614565962582</v>
      </c>
      <c r="O80" s="3">
        <f t="shared" si="8"/>
        <v>1.3337788998535727</v>
      </c>
      <c r="Q80" s="3">
        <f>AVERAGE('4F'!$K223:$K253) + Calibration!$C$11</f>
        <v>400.01159707088215</v>
      </c>
      <c r="R80" s="3">
        <f>'4F'!L253</f>
        <v>704.55227453262376</v>
      </c>
      <c r="S80" s="3">
        <f>'4F'!M253</f>
        <v>581.93496528100286</v>
      </c>
      <c r="T80" s="3">
        <f t="shared" si="9"/>
        <v>1.7247263299910549</v>
      </c>
    </row>
    <row r="81" spans="1:20" x14ac:dyDescent="0.25">
      <c r="A81" s="3">
        <f t="shared" si="10"/>
        <v>8.9999999999999947</v>
      </c>
      <c r="B81" s="3">
        <f>AVERAGE('1F'!$J80:$J110) + Calibration!$C$11</f>
        <v>401.42927742735395</v>
      </c>
      <c r="C81" s="2">
        <f>'1F'!K110</f>
        <v>521.96453236640593</v>
      </c>
      <c r="D81" s="2">
        <f>'1F'!L110</f>
        <v>595.95003279576724</v>
      </c>
      <c r="E81" s="3">
        <f t="shared" si="6"/>
        <v>0.68263566502272532</v>
      </c>
      <c r="G81" s="3">
        <f>AVERAGE('2F'!$J80:$J110) + Calibration!$C$11</f>
        <v>400.93329098064316</v>
      </c>
      <c r="H81" s="3">
        <f>'2F'!K110</f>
        <v>606.18325151744739</v>
      </c>
      <c r="I81" s="3">
        <f>'2F'!L110</f>
        <v>595.70344108113579</v>
      </c>
      <c r="J81" s="3">
        <f t="shared" si="7"/>
        <v>1.1624063298142593</v>
      </c>
      <c r="L81" s="3">
        <f>AVERAGE('3F'!$J80:$J110) + Calibration!$C$11</f>
        <v>397.88105893904731</v>
      </c>
      <c r="M81" s="3">
        <f>'3F'!K110</f>
        <v>637.45870461134609</v>
      </c>
      <c r="N81" s="3">
        <f>'3F'!L110</f>
        <v>591.05915875228243</v>
      </c>
      <c r="O81" s="3">
        <f t="shared" si="8"/>
        <v>1.3568166887006115</v>
      </c>
      <c r="Q81" s="3">
        <f>AVERAGE('4F'!$K224:$K254) + Calibration!$C$11</f>
        <v>399.95738044354647</v>
      </c>
      <c r="R81" s="3">
        <f>'4F'!L254</f>
        <v>690.84410070636375</v>
      </c>
      <c r="S81" s="3">
        <f>'4F'!M254</f>
        <v>579.9621329239784</v>
      </c>
      <c r="T81" s="3">
        <f t="shared" si="9"/>
        <v>1.6473989276688672</v>
      </c>
    </row>
    <row r="82" spans="1:20" x14ac:dyDescent="0.25">
      <c r="A82" s="3">
        <f t="shared" si="10"/>
        <v>9.0833333333333286</v>
      </c>
      <c r="B82" s="3">
        <f>AVERAGE('1F'!$J81:$J111) + Calibration!$C$11</f>
        <v>401.09393442354036</v>
      </c>
      <c r="C82" s="2">
        <f>'1F'!K111</f>
        <v>522.40675486394161</v>
      </c>
      <c r="D82" s="2">
        <f>'1F'!L111</f>
        <v>595.70344108113579</v>
      </c>
      <c r="E82" s="3">
        <f t="shared" si="6"/>
        <v>0.68703930562879267</v>
      </c>
      <c r="G82" s="3">
        <f>AVERAGE('2F'!$J81:$J111) + Calibration!$C$11</f>
        <v>401.11803197411831</v>
      </c>
      <c r="H82" s="3">
        <f>'2F'!K111</f>
        <v>595.77148971702422</v>
      </c>
      <c r="I82" s="3">
        <f>'2F'!L111</f>
        <v>594.14162916515443</v>
      </c>
      <c r="J82" s="3">
        <f t="shared" si="7"/>
        <v>1.1023944209724392</v>
      </c>
      <c r="L82" s="3">
        <f>AVERAGE('3F'!$J81:$J111) + Calibration!$C$11</f>
        <v>397.53366685873789</v>
      </c>
      <c r="M82" s="3">
        <f>'3F'!K111</f>
        <v>636.57430383611256</v>
      </c>
      <c r="N82" s="3">
        <f>'3F'!L111</f>
        <v>596.36105323681022</v>
      </c>
      <c r="O82" s="3">
        <f t="shared" si="8"/>
        <v>1.3537754101322137</v>
      </c>
      <c r="Q82" s="3">
        <f>AVERAGE('4F'!$K225:$K255) + Calibration!$C$11</f>
        <v>399.77264085570312</v>
      </c>
      <c r="R82" s="3">
        <f>'4F'!L255</f>
        <v>686.74375595006507</v>
      </c>
      <c r="S82" s="3">
        <f>'4F'!M255</f>
        <v>580.41425746412528</v>
      </c>
      <c r="T82" s="3">
        <f t="shared" si="9"/>
        <v>1.6252234094813751</v>
      </c>
    </row>
    <row r="83" spans="1:20" x14ac:dyDescent="0.25">
      <c r="A83" s="3">
        <f t="shared" si="10"/>
        <v>9.1666666666666625</v>
      </c>
      <c r="B83" s="3">
        <f>AVERAGE('1F'!$J82:$J112) + Calibration!$C$11</f>
        <v>400.953371837715</v>
      </c>
      <c r="C83" s="2">
        <f>'1F'!K112</f>
        <v>518.70833225303602</v>
      </c>
      <c r="D83" s="2">
        <f>'1F'!L112</f>
        <v>597.2652571071161</v>
      </c>
      <c r="E83" s="3">
        <f t="shared" si="6"/>
        <v>0.66688983031133076</v>
      </c>
      <c r="G83" s="3">
        <f>AVERAGE('2F'!$J82:$J112) + Calibration!$C$11</f>
        <v>401.16220917694085</v>
      </c>
      <c r="H83" s="3">
        <f>'2F'!K112</f>
        <v>589.46007267289986</v>
      </c>
      <c r="I83" s="3">
        <f>'2F'!L112</f>
        <v>595.70344108113579</v>
      </c>
      <c r="J83" s="3">
        <f t="shared" si="7"/>
        <v>1.0664003434921785</v>
      </c>
      <c r="L83" s="3">
        <f>AVERAGE('3F'!$J82:$J112) + Calibration!$C$11</f>
        <v>397.08988919462115</v>
      </c>
      <c r="M83" s="3">
        <f>'3F'!K112</f>
        <v>655.26727143372796</v>
      </c>
      <c r="N83" s="3">
        <f>'3F'!L112</f>
        <v>599.48463185878495</v>
      </c>
      <c r="O83" s="3">
        <f t="shared" si="8"/>
        <v>1.4621538661674911</v>
      </c>
      <c r="Q83" s="3">
        <f>AVERAGE('4F'!$K226:$K256) + Calibration!$C$11</f>
        <v>399.75055235469421</v>
      </c>
      <c r="R83" s="3">
        <f>'4F'!L256</f>
        <v>706.72304244832173</v>
      </c>
      <c r="S83" s="3">
        <f>'4F'!M256</f>
        <v>580.61974096965389</v>
      </c>
      <c r="T83" s="3">
        <f t="shared" si="9"/>
        <v>1.7384985830469553</v>
      </c>
    </row>
    <row r="84" spans="1:20" x14ac:dyDescent="0.25">
      <c r="A84" s="3">
        <f t="shared" si="10"/>
        <v>9.2499999999999964</v>
      </c>
      <c r="B84" s="3">
        <f>AVERAGE('1F'!$J83:$J113) + Calibration!$C$11</f>
        <v>400.74654354805824</v>
      </c>
      <c r="C84" s="2">
        <f>'1F'!K113</f>
        <v>518.90936367547442</v>
      </c>
      <c r="D84" s="2">
        <f>'1F'!L113</f>
        <v>593.73065804409828</v>
      </c>
      <c r="E84" s="3">
        <f t="shared" si="6"/>
        <v>0.66919969049242745</v>
      </c>
      <c r="G84" s="3">
        <f>AVERAGE('2F'!$J83:$J113) + Calibration!$C$11</f>
        <v>401.10799134477782</v>
      </c>
      <c r="H84" s="3">
        <f>'2F'!K113</f>
        <v>591.63088882842078</v>
      </c>
      <c r="I84" s="3">
        <f>'2F'!L113</f>
        <v>593.03194178932006</v>
      </c>
      <c r="J84" s="3">
        <f t="shared" si="7"/>
        <v>1.0790015327180926</v>
      </c>
      <c r="L84" s="3">
        <f>AVERAGE('3F'!$J83:$J113) + Calibration!$C$11</f>
        <v>396.70032835864453</v>
      </c>
      <c r="M84" s="3">
        <f>'3F'!K113</f>
        <v>653.29743846082238</v>
      </c>
      <c r="N84" s="3">
        <f>'3F'!L113</f>
        <v>601.4985231049252</v>
      </c>
      <c r="O84" s="3">
        <f t="shared" si="8"/>
        <v>1.4532042014270394</v>
      </c>
      <c r="Q84" s="3">
        <f>AVERAGE('4F'!$K227:$K257) + Calibration!$C$11</f>
        <v>399.79272111036136</v>
      </c>
      <c r="R84" s="3">
        <f>'4F'!L257</f>
        <v>692.61290225683081</v>
      </c>
      <c r="S84" s="3">
        <f>'4F'!M257</f>
        <v>581.93496528100286</v>
      </c>
      <c r="T84" s="3">
        <f t="shared" si="9"/>
        <v>1.6583488307223322</v>
      </c>
    </row>
    <row r="85" spans="1:20" x14ac:dyDescent="0.25">
      <c r="A85" s="3">
        <f t="shared" si="10"/>
        <v>9.3333333333333304</v>
      </c>
      <c r="B85" s="3">
        <f>AVERAGE('1F'!$J84:$J114) + Calibration!$C$11</f>
        <v>400.45336829588905</v>
      </c>
      <c r="C85" s="2">
        <f>'1F'!K114</f>
        <v>529.12009405345918</v>
      </c>
      <c r="D85" s="2">
        <f>'1F'!L114</f>
        <v>595.25136586097585</v>
      </c>
      <c r="E85" s="3">
        <f t="shared" si="6"/>
        <v>0.7286871873978078</v>
      </c>
      <c r="G85" s="3">
        <f>AVERAGE('2F'!$J84:$J114) + Calibration!$C$11</f>
        <v>401.228473675945</v>
      </c>
      <c r="H85" s="3">
        <f>'2F'!K114</f>
        <v>590.54550487057179</v>
      </c>
      <c r="I85" s="3">
        <f>'2F'!L114</f>
        <v>592.82645417379251</v>
      </c>
      <c r="J85" s="3">
        <f t="shared" si="7"/>
        <v>1.0721722665706301</v>
      </c>
      <c r="L85" s="3">
        <f>AVERAGE('3F'!$J84:$J114) + Calibration!$C$11</f>
        <v>396.27863939634125</v>
      </c>
      <c r="M85" s="3">
        <f>'3F'!K114</f>
        <v>647.87047043175448</v>
      </c>
      <c r="N85" s="3">
        <f>'3F'!L114</f>
        <v>598.58042798847907</v>
      </c>
      <c r="O85" s="3">
        <f t="shared" si="8"/>
        <v>1.4248574575130464</v>
      </c>
      <c r="Q85" s="3">
        <f>AVERAGE('4F'!$K228:$K258) + Calibration!$C$11</f>
        <v>399.58790126785988</v>
      </c>
      <c r="R85" s="3">
        <f>'4F'!L258</f>
        <v>692.61290225683081</v>
      </c>
      <c r="S85" s="3">
        <f>'4F'!M258</f>
        <v>583.49672787699728</v>
      </c>
      <c r="T85" s="3">
        <f t="shared" si="9"/>
        <v>1.6595088011348604</v>
      </c>
    </row>
    <row r="86" spans="1:20" x14ac:dyDescent="0.25">
      <c r="A86" s="3">
        <f t="shared" si="10"/>
        <v>9.4166666666666643</v>
      </c>
      <c r="B86" s="3">
        <f>AVERAGE('1F'!$J85:$J115) + Calibration!$C$11</f>
        <v>400.29071720905472</v>
      </c>
      <c r="C86" s="2">
        <f>'1F'!K115</f>
        <v>534.34608291989684</v>
      </c>
      <c r="D86" s="2">
        <f>'1F'!L115</f>
        <v>595.04583303546019</v>
      </c>
      <c r="E86" s="3">
        <f t="shared" si="6"/>
        <v>0.75920504559564261</v>
      </c>
      <c r="G86" s="3">
        <f>AVERAGE('2F'!$J85:$J115) + Calibration!$C$11</f>
        <v>401.26060180227176</v>
      </c>
      <c r="H86" s="3">
        <f>'2F'!K115</f>
        <v>586.88728613216279</v>
      </c>
      <c r="I86" s="3">
        <f>'2F'!L115</f>
        <v>592.82645417379251</v>
      </c>
      <c r="J86" s="3">
        <f t="shared" si="7"/>
        <v>1.0512724693499147</v>
      </c>
      <c r="L86" s="3">
        <f>AVERAGE('3F'!$J85:$J115) + Calibration!$C$11</f>
        <v>395.96337664718578</v>
      </c>
      <c r="M86" s="3">
        <f>'3F'!K115</f>
        <v>644.17209204068672</v>
      </c>
      <c r="N86" s="3">
        <f>'3F'!L115</f>
        <v>601.4985231049252</v>
      </c>
      <c r="O86" s="3">
        <f t="shared" si="8"/>
        <v>1.4056976241743826</v>
      </c>
      <c r="Q86" s="3">
        <f>AVERAGE('4F'!$K229:$K259) + Calibration!$C$11</f>
        <v>399.284686390373</v>
      </c>
      <c r="R86" s="3">
        <f>'4F'!L259</f>
        <v>692.61290225683081</v>
      </c>
      <c r="S86" s="3">
        <f>'4F'!M259</f>
        <v>583.04465265683734</v>
      </c>
      <c r="T86" s="3">
        <f t="shared" si="9"/>
        <v>1.661226018969947</v>
      </c>
    </row>
    <row r="87" spans="1:20" x14ac:dyDescent="0.25">
      <c r="A87" s="3">
        <f t="shared" si="10"/>
        <v>9.4999999999999982</v>
      </c>
      <c r="B87" s="3">
        <f>AVERAGE('1F'!$J86:$J116) + Calibration!$C$11</f>
        <v>400.01963025708994</v>
      </c>
      <c r="C87" s="2">
        <f>'1F'!K116</f>
        <v>542.58707680462203</v>
      </c>
      <c r="D87" s="2">
        <f>'1F'!L116</f>
        <v>595.25136586097585</v>
      </c>
      <c r="E87" s="3">
        <f t="shared" si="6"/>
        <v>0.80741210307122657</v>
      </c>
      <c r="G87" s="3">
        <f>AVERAGE('2F'!$J86:$J116) + Calibration!$C$11</f>
        <v>401.35899543162543</v>
      </c>
      <c r="H87" s="3">
        <f>'2F'!K116</f>
        <v>586.88728613216279</v>
      </c>
      <c r="I87" s="3">
        <f>'2F'!L116</f>
        <v>593.48406632946694</v>
      </c>
      <c r="J87" s="3">
        <f t="shared" si="7"/>
        <v>1.0507152298879681</v>
      </c>
      <c r="L87" s="3">
        <f>AVERAGE('3F'!$J86:$J116) + Calibration!$C$11</f>
        <v>395.84490155834663</v>
      </c>
      <c r="M87" s="3">
        <f>'3F'!K116</f>
        <v>643.32789915793489</v>
      </c>
      <c r="N87" s="3">
        <f>'3F'!L116</f>
        <v>601.25193139029386</v>
      </c>
      <c r="O87" s="3">
        <f t="shared" si="8"/>
        <v>1.4015876162840197</v>
      </c>
      <c r="Q87" s="3">
        <f>AVERAGE('4F'!$K230:$K260) + Calibration!$C$11</f>
        <v>399.0899059723846</v>
      </c>
      <c r="R87" s="3">
        <f>'4F'!L260</f>
        <v>668.29197942754695</v>
      </c>
      <c r="S87" s="3">
        <f>'4F'!M260</f>
        <v>586.37376410432751</v>
      </c>
      <c r="T87" s="3">
        <f t="shared" si="9"/>
        <v>1.5245907641833263</v>
      </c>
    </row>
    <row r="88" spans="1:20" x14ac:dyDescent="0.25">
      <c r="A88" s="3">
        <f t="shared" si="10"/>
        <v>9.5833333333333321</v>
      </c>
      <c r="B88" s="3">
        <f>AVERAGE('1F'!$J87:$J117) + Calibration!$C$11</f>
        <v>399.89914792592276</v>
      </c>
      <c r="C88" s="2">
        <f>'1F'!K117</f>
        <v>546.68746980074377</v>
      </c>
      <c r="D88" s="2">
        <f>'1F'!L117</f>
        <v>596.36105323681022</v>
      </c>
      <c r="E88" s="3">
        <f t="shared" si="6"/>
        <v>0.83131647891113181</v>
      </c>
      <c r="G88" s="3">
        <f>AVERAGE('2F'!$J87:$J117) + Calibration!$C$11</f>
        <v>401.36903626177047</v>
      </c>
      <c r="H88" s="3">
        <f>'2F'!K117</f>
        <v>579.93270762772499</v>
      </c>
      <c r="I88" s="3">
        <f>'2F'!L117</f>
        <v>595.25136586097585</v>
      </c>
      <c r="J88" s="3">
        <f t="shared" si="7"/>
        <v>1.0112720184101553</v>
      </c>
      <c r="L88" s="3">
        <f>AVERAGE('3F'!$J87:$J117) + Calibration!$C$11</f>
        <v>395.66016076567604</v>
      </c>
      <c r="M88" s="3">
        <f>'3F'!K117</f>
        <v>645.69970251605662</v>
      </c>
      <c r="N88" s="3">
        <f>'3F'!L117</f>
        <v>601.70405593044075</v>
      </c>
      <c r="O88" s="3">
        <f t="shared" si="8"/>
        <v>1.4160662699975619</v>
      </c>
      <c r="Q88" s="3">
        <f>AVERAGE('4F'!$K231:$K261) + Calibration!$C$11</f>
        <v>399.00356001389491</v>
      </c>
      <c r="R88" s="3">
        <f>'4F'!L261</f>
        <v>695.42692811248821</v>
      </c>
      <c r="S88" s="3">
        <f>'4F'!M261</f>
        <v>588.18217184493915</v>
      </c>
      <c r="T88" s="3">
        <f t="shared" si="9"/>
        <v>1.6787550091678667</v>
      </c>
    </row>
    <row r="89" spans="1:20" x14ac:dyDescent="0.25">
      <c r="A89" s="3">
        <f t="shared" si="10"/>
        <v>9.6666666666666661</v>
      </c>
      <c r="B89" s="3">
        <f>AVERAGE('1F'!$J88:$J118) + Calibration!$C$11</f>
        <v>399.53167559095516</v>
      </c>
      <c r="C89" s="2">
        <f>'1F'!K118</f>
        <v>553.19982580764588</v>
      </c>
      <c r="D89" s="2">
        <f>'1F'!L118</f>
        <v>596.81312845697028</v>
      </c>
      <c r="E89" s="3">
        <f t="shared" si="6"/>
        <v>0.870279487682044</v>
      </c>
      <c r="G89" s="3">
        <f>AVERAGE('2F'!$J88:$J118) + Calibration!$C$11</f>
        <v>401.26060180227188</v>
      </c>
      <c r="H89" s="3">
        <f>'2F'!K118</f>
        <v>583.18890774109491</v>
      </c>
      <c r="I89" s="3">
        <f>'2F'!L118</f>
        <v>594.14162916515443</v>
      </c>
      <c r="J89" s="3">
        <f t="shared" si="7"/>
        <v>1.0303271866293617</v>
      </c>
      <c r="L89" s="3">
        <f>AVERAGE('3F'!$J88:$J118) + Calibration!$C$11</f>
        <v>395.67020019018929</v>
      </c>
      <c r="M89" s="3">
        <f>'3F'!K118</f>
        <v>647.22726073161812</v>
      </c>
      <c r="N89" s="3">
        <f>'3F'!L118</f>
        <v>599.93675639893183</v>
      </c>
      <c r="O89" s="3">
        <f t="shared" si="8"/>
        <v>1.4246605393641096</v>
      </c>
      <c r="Q89" s="3">
        <f>AVERAGE('4F'!$K232:$K262) + Calibration!$C$11</f>
        <v>398.97143188756826</v>
      </c>
      <c r="R89" s="3">
        <f>'4F'!L262</f>
        <v>703.2256994996776</v>
      </c>
      <c r="S89" s="3">
        <f>'4F'!M262</f>
        <v>589.49734272630224</v>
      </c>
      <c r="T89" s="3">
        <f t="shared" si="9"/>
        <v>1.723104285235173</v>
      </c>
    </row>
    <row r="90" spans="1:20" x14ac:dyDescent="0.25">
      <c r="A90" s="3">
        <f t="shared" si="10"/>
        <v>9.75</v>
      </c>
      <c r="B90" s="3">
        <f>AVERAGE('1F'!$J89:$J119) + Calibration!$C$11</f>
        <v>399.13006688331006</v>
      </c>
      <c r="C90" s="2">
        <f>'1F'!K119</f>
        <v>543.02925106233465</v>
      </c>
      <c r="D90" s="2">
        <f>'1F'!L119</f>
        <v>596.36105323681022</v>
      </c>
      <c r="E90" s="3">
        <f t="shared" si="6"/>
        <v>0.81495422511816928</v>
      </c>
      <c r="G90" s="3">
        <f>AVERAGE('2F'!$J89:$J119) + Calibration!$C$11</f>
        <v>401.12003921644651</v>
      </c>
      <c r="H90" s="3">
        <f>'2F'!K119</f>
        <v>579.49052935002715</v>
      </c>
      <c r="I90" s="3">
        <f>'2F'!L119</f>
        <v>596.36105323681022</v>
      </c>
      <c r="J90" s="3">
        <f t="shared" si="7"/>
        <v>1.0101779617451727</v>
      </c>
      <c r="L90" s="3">
        <f>AVERAGE('3F'!$J89:$J119) + Calibration!$C$11</f>
        <v>395.56176573069064</v>
      </c>
      <c r="M90" s="3">
        <f>'3F'!K119</f>
        <v>642.64448558530205</v>
      </c>
      <c r="N90" s="3">
        <f>'3F'!L119</f>
        <v>598.37494448295047</v>
      </c>
      <c r="O90" s="3">
        <f t="shared" si="8"/>
        <v>1.3993206955829001</v>
      </c>
      <c r="Q90" s="3">
        <f>AVERAGE('4F'!$K233:$K263) + Calibration!$C$11</f>
        <v>399.00356001389486</v>
      </c>
      <c r="R90" s="3">
        <f>'4F'!L263</f>
        <v>687.82913990791405</v>
      </c>
      <c r="S90" s="3">
        <f>'4F'!M263</f>
        <v>589.04526750614218</v>
      </c>
      <c r="T90" s="3">
        <f t="shared" si="9"/>
        <v>1.6357259285361976</v>
      </c>
    </row>
    <row r="91" spans="1:20" x14ac:dyDescent="0.25">
      <c r="A91" s="3">
        <f t="shared" si="10"/>
        <v>9.8333333333333339</v>
      </c>
      <c r="B91" s="3">
        <f>AVERAGE('1F'!$J90:$J120) + Calibration!$C$11</f>
        <v>398.81480413415466</v>
      </c>
      <c r="C91" s="2">
        <f>'1F'!K120</f>
        <v>538.00430165830596</v>
      </c>
      <c r="D91" s="2">
        <f>'1F'!L120</f>
        <v>596.81312845697028</v>
      </c>
      <c r="E91" s="3">
        <f t="shared" si="6"/>
        <v>0.78828153020145197</v>
      </c>
      <c r="G91" s="3">
        <f>AVERAGE('2F'!$J90:$J120) + Calibration!$C$11</f>
        <v>401.21642580427675</v>
      </c>
      <c r="H91" s="3">
        <f>'2F'!K120</f>
        <v>569.07876754960398</v>
      </c>
      <c r="I91" s="3">
        <f>'2F'!L120</f>
        <v>597.71733232727604</v>
      </c>
      <c r="J91" s="3">
        <f t="shared" si="7"/>
        <v>0.95066643653373184</v>
      </c>
      <c r="L91" s="3">
        <f>AVERAGE('3F'!$J90:$J120) + Calibration!$C$11</f>
        <v>395.4754199730055</v>
      </c>
      <c r="M91" s="3">
        <f>'3F'!K120</f>
        <v>643.52888234055035</v>
      </c>
      <c r="N91" s="3">
        <f>'3F'!L120</f>
        <v>598.58042798847907</v>
      </c>
      <c r="O91" s="3">
        <f t="shared" si="8"/>
        <v>1.4048183689500591</v>
      </c>
      <c r="Q91" s="3">
        <f>AVERAGE('4F'!$K234:$K264) + Calibration!$C$11</f>
        <v>399.17625193087423</v>
      </c>
      <c r="R91" s="3">
        <f>'4F'!L264</f>
        <v>713.63741708026305</v>
      </c>
      <c r="S91" s="3">
        <f>'4F'!M264</f>
        <v>588.38765535046775</v>
      </c>
      <c r="T91" s="3">
        <f t="shared" si="9"/>
        <v>1.7809097156190279</v>
      </c>
    </row>
    <row r="92" spans="1:20" x14ac:dyDescent="0.25">
      <c r="A92" s="3">
        <f t="shared" si="10"/>
        <v>9.9166666666666679</v>
      </c>
      <c r="B92" s="3">
        <f>AVERAGE('1F'!$J91:$J121) + Calibration!$C$11</f>
        <v>398.61801647383822</v>
      </c>
      <c r="C92" s="2">
        <f>'1F'!K121</f>
        <v>538.00430165830596</v>
      </c>
      <c r="D92" s="2">
        <f>'1F'!L121</f>
        <v>600.38883572909072</v>
      </c>
      <c r="E92" s="3">
        <f t="shared" si="6"/>
        <v>0.78939601139980586</v>
      </c>
      <c r="G92" s="3">
        <f>AVERAGE('2F'!$J91:$J121) + Calibration!$C$11</f>
        <v>401.15216834679603</v>
      </c>
      <c r="H92" s="3">
        <f>'2F'!K121</f>
        <v>563.85278270315143</v>
      </c>
      <c r="I92" s="3">
        <f>'2F'!L121</f>
        <v>597.2652571071161</v>
      </c>
      <c r="J92" s="3">
        <f t="shared" si="7"/>
        <v>0.921433667991296</v>
      </c>
      <c r="L92" s="3">
        <f>AVERAGE('3F'!$J91:$J121) + Calibration!$C$11</f>
        <v>395.48746784467403</v>
      </c>
      <c r="M92" s="3">
        <f>'3F'!K121</f>
        <v>643.52888234055035</v>
      </c>
      <c r="N92" s="3">
        <f>'3F'!L121</f>
        <v>599.93675639893183</v>
      </c>
      <c r="O92" s="3">
        <f t="shared" si="8"/>
        <v>1.404750137403258</v>
      </c>
      <c r="Q92" s="3">
        <f>AVERAGE('4F'!$K235:$K265) + Calibration!$C$11</f>
        <v>399.13207472805169</v>
      </c>
      <c r="R92" s="3">
        <f>'4F'!L265</f>
        <v>744.71193121138401</v>
      </c>
      <c r="S92" s="3">
        <f>'4F'!M265</f>
        <v>587.93553081032087</v>
      </c>
      <c r="T92" s="3">
        <f t="shared" si="9"/>
        <v>1.9571463574556816</v>
      </c>
    </row>
    <row r="93" spans="1:20" x14ac:dyDescent="0.25">
      <c r="B93" s="3">
        <f>AVERAGE(B2:B92)</f>
        <v>400.64370786091035</v>
      </c>
      <c r="D93" s="3">
        <f>AVERAGE(D2:D92)</f>
        <v>598.68273823702441</v>
      </c>
      <c r="G93" s="3">
        <f>AVERAGE(G2:G92)</f>
        <v>397.91758622462214</v>
      </c>
      <c r="I93" s="3">
        <f>AVERAGE(I2:I92)</f>
        <v>598.30781212608008</v>
      </c>
      <c r="L93" s="3">
        <f>AVERAGE(L2:L92)</f>
        <v>400.41787048841161</v>
      </c>
      <c r="N93" s="3">
        <f>AVERAGE(N2:N92)</f>
        <v>599.08003753803825</v>
      </c>
      <c r="Q93" s="3">
        <f>AVERAGE(Q2:Q92)</f>
        <v>403.7463158459903</v>
      </c>
      <c r="S93" s="3">
        <f>AVERAGE(S2:S92)</f>
        <v>584.39592480963029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10" sqref="G10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41807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-22.402782107849305</v>
      </c>
      <c r="D11" s="2">
        <f>AVERAGE(E11:E14)</f>
        <v>422.4027821078493</v>
      </c>
      <c r="E11" s="2">
        <f>AVERAGE('4F'!O2)</f>
        <v>424.26125701488058</v>
      </c>
    </row>
    <row r="12" spans="1:5" x14ac:dyDescent="0.25">
      <c r="E12" s="2">
        <f>'3F'!N2</f>
        <v>422.57835344877122</v>
      </c>
    </row>
    <row r="13" spans="1:5" x14ac:dyDescent="0.25">
      <c r="E13" s="2">
        <f>'2F'!N2</f>
        <v>420.48366172279407</v>
      </c>
    </row>
    <row r="14" spans="1:5" x14ac:dyDescent="0.25">
      <c r="E14" s="2">
        <f>'1F'!N2</f>
        <v>422.2878562449514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4F</vt:lpstr>
      <vt:lpstr>3F</vt:lpstr>
      <vt:lpstr>2F</vt:lpstr>
      <vt:lpstr>1F</vt:lpstr>
      <vt:lpstr>1F - 2F - 3F - 4F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2015-04-24T03:50:22Z</dcterms:modified>
</cp:coreProperties>
</file>